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105" windowWidth="15885" windowHeight="11820"/>
  </bookViews>
  <sheets>
    <sheet name="Приложение 13" sheetId="1" r:id="rId1"/>
  </sheets>
  <definedNames>
    <definedName name="_xlnm._FilterDatabase" localSheetId="0" hidden="1">'Приложение 13'!$A$16:$F$171</definedName>
  </definedNames>
  <calcPr calcId="125725" refMode="R1C1"/>
</workbook>
</file>

<file path=xl/calcChain.xml><?xml version="1.0" encoding="utf-8"?>
<calcChain xmlns="http://schemas.openxmlformats.org/spreadsheetml/2006/main">
  <c r="F21" i="1"/>
  <c r="F20" s="1"/>
  <c r="F19" s="1"/>
  <c r="F18" s="1"/>
  <c r="F17" s="1"/>
  <c r="F137"/>
  <c r="E137"/>
  <c r="D137"/>
  <c r="F140"/>
  <c r="F139" s="1"/>
  <c r="F114"/>
  <c r="F113" s="1"/>
  <c r="F112" s="1"/>
  <c r="F111" s="1"/>
  <c r="E113"/>
  <c r="E112" s="1"/>
  <c r="E111" s="1"/>
  <c r="E68"/>
  <c r="D68"/>
  <c r="D70"/>
  <c r="E66"/>
  <c r="D77"/>
  <c r="F77" s="1"/>
  <c r="F76" s="1"/>
  <c r="F74"/>
  <c r="F73" s="1"/>
  <c r="F72" s="1"/>
  <c r="E73"/>
  <c r="D73"/>
  <c r="D72" s="1"/>
  <c r="E72"/>
  <c r="F79"/>
  <c r="F78" s="1"/>
  <c r="E78"/>
  <c r="D78"/>
  <c r="E81"/>
  <c r="E80" s="1"/>
  <c r="D81"/>
  <c r="D80" s="1"/>
  <c r="F59"/>
  <c r="F58" s="1"/>
  <c r="F57" s="1"/>
  <c r="E58"/>
  <c r="E57" s="1"/>
  <c r="E56" s="1"/>
  <c r="E55" s="1"/>
  <c r="F29"/>
  <c r="E29"/>
  <c r="F28"/>
  <c r="E28"/>
  <c r="E27" s="1"/>
  <c r="E48"/>
  <c r="E45"/>
  <c r="F46"/>
  <c r="F47"/>
  <c r="F49"/>
  <c r="F48" s="1"/>
  <c r="F54"/>
  <c r="F53" s="1"/>
  <c r="F52" s="1"/>
  <c r="E53"/>
  <c r="E52" s="1"/>
  <c r="E38"/>
  <c r="F42"/>
  <c r="F41" s="1"/>
  <c r="F40" s="1"/>
  <c r="E41"/>
  <c r="E40" s="1"/>
  <c r="E36"/>
  <c r="F39"/>
  <c r="F38" s="1"/>
  <c r="F37"/>
  <c r="F36" s="1"/>
  <c r="E20"/>
  <c r="E19" s="1"/>
  <c r="E18" s="1"/>
  <c r="E17" s="1"/>
  <c r="D20"/>
  <c r="D19" s="1"/>
  <c r="D18" s="1"/>
  <c r="D17" s="1"/>
  <c r="D117"/>
  <c r="D116" s="1"/>
  <c r="D115" s="1"/>
  <c r="F67"/>
  <c r="F66" s="1"/>
  <c r="F69"/>
  <c r="E70"/>
  <c r="E147"/>
  <c r="E148"/>
  <c r="F149"/>
  <c r="F148" s="1"/>
  <c r="F147" s="1"/>
  <c r="F71"/>
  <c r="F70" s="1"/>
  <c r="F123"/>
  <c r="F130"/>
  <c r="F145"/>
  <c r="F144" s="1"/>
  <c r="F61"/>
  <c r="F60" s="1"/>
  <c r="F50"/>
  <c r="F32"/>
  <c r="F31" s="1"/>
  <c r="F82"/>
  <c r="F81" s="1"/>
  <c r="F80" s="1"/>
  <c r="F86"/>
  <c r="F85" s="1"/>
  <c r="F84" s="1"/>
  <c r="F83" s="1"/>
  <c r="E98"/>
  <c r="E97" s="1"/>
  <c r="E96" s="1"/>
  <c r="E88" s="1"/>
  <c r="F94"/>
  <c r="F93"/>
  <c r="F91"/>
  <c r="F90" s="1"/>
  <c r="F89" s="1"/>
  <c r="F99"/>
  <c r="F98" s="1"/>
  <c r="F97" s="1"/>
  <c r="F96" s="1"/>
  <c r="F108"/>
  <c r="F107" s="1"/>
  <c r="F106" s="1"/>
  <c r="F105" s="1"/>
  <c r="F169"/>
  <c r="F168" s="1"/>
  <c r="F167" s="1"/>
  <c r="F165"/>
  <c r="F164" s="1"/>
  <c r="F163" s="1"/>
  <c r="F159"/>
  <c r="E153"/>
  <c r="E152" s="1"/>
  <c r="E151" s="1"/>
  <c r="E150" s="1"/>
  <c r="F154"/>
  <c r="F153" s="1"/>
  <c r="F152" s="1"/>
  <c r="F151" s="1"/>
  <c r="E135"/>
  <c r="F136"/>
  <c r="F135" s="1"/>
  <c r="E123"/>
  <c r="E142"/>
  <c r="E141" s="1"/>
  <c r="F143"/>
  <c r="F142" s="1"/>
  <c r="F141" s="1"/>
  <c r="E132"/>
  <c r="E129" s="1"/>
  <c r="F133"/>
  <c r="F132" s="1"/>
  <c r="F127"/>
  <c r="F126" s="1"/>
  <c r="E126"/>
  <c r="F118"/>
  <c r="E117"/>
  <c r="E116" s="1"/>
  <c r="E115" s="1"/>
  <c r="F119"/>
  <c r="E76"/>
  <c r="D32"/>
  <c r="D31" s="1"/>
  <c r="D58"/>
  <c r="D57" s="1"/>
  <c r="D76"/>
  <c r="D130"/>
  <c r="D139"/>
  <c r="D165"/>
  <c r="D164" s="1"/>
  <c r="D163" s="1"/>
  <c r="D153"/>
  <c r="D152" s="1"/>
  <c r="D151" s="1"/>
  <c r="D123"/>
  <c r="D86"/>
  <c r="D85" s="1"/>
  <c r="D84" s="1"/>
  <c r="D83" s="1"/>
  <c r="D45"/>
  <c r="D38"/>
  <c r="D36"/>
  <c r="D148"/>
  <c r="D147" s="1"/>
  <c r="D94"/>
  <c r="D108"/>
  <c r="D107" s="1"/>
  <c r="D106" s="1"/>
  <c r="D105" s="1"/>
  <c r="D98"/>
  <c r="D97" s="1"/>
  <c r="D96" s="1"/>
  <c r="D50"/>
  <c r="D48"/>
  <c r="D93"/>
  <c r="D135"/>
  <c r="D126"/>
  <c r="D122" s="1"/>
  <c r="D29"/>
  <c r="D28" s="1"/>
  <c r="D113"/>
  <c r="D112" s="1"/>
  <c r="D111" s="1"/>
  <c r="D91"/>
  <c r="D90" s="1"/>
  <c r="D89" s="1"/>
  <c r="D66"/>
  <c r="D61"/>
  <c r="D60" s="1"/>
  <c r="D169"/>
  <c r="D168" s="1"/>
  <c r="D167" s="1"/>
  <c r="D142"/>
  <c r="D141" s="1"/>
  <c r="D132"/>
  <c r="D145"/>
  <c r="D144" s="1"/>
  <c r="D159"/>
  <c r="D27" l="1"/>
  <c r="D134"/>
  <c r="F68"/>
  <c r="F122"/>
  <c r="E75"/>
  <c r="F27"/>
  <c r="E35"/>
  <c r="E34" s="1"/>
  <c r="F45"/>
  <c r="F115"/>
  <c r="F110" s="1"/>
  <c r="D75"/>
  <c r="F134"/>
  <c r="E65"/>
  <c r="F75"/>
  <c r="E134"/>
  <c r="D129"/>
  <c r="F129"/>
  <c r="F65"/>
  <c r="E44"/>
  <c r="E43" s="1"/>
  <c r="E110"/>
  <c r="F35"/>
  <c r="F34" s="1"/>
  <c r="D65"/>
  <c r="D35"/>
  <c r="D34" s="1"/>
  <c r="D44"/>
  <c r="D43" s="1"/>
  <c r="D56"/>
  <c r="D55" s="1"/>
  <c r="F56"/>
  <c r="F55" s="1"/>
  <c r="F44"/>
  <c r="F43" s="1"/>
  <c r="E122"/>
  <c r="F117"/>
  <c r="F116" s="1"/>
  <c r="D110"/>
  <c r="D88"/>
  <c r="F88"/>
  <c r="D150"/>
  <c r="F150"/>
  <c r="D121" l="1"/>
  <c r="D120" s="1"/>
  <c r="D64"/>
  <c r="D63" s="1"/>
  <c r="D26"/>
  <c r="D171" s="1"/>
  <c r="E64"/>
  <c r="E63" s="1"/>
  <c r="F26"/>
  <c r="F121"/>
  <c r="F120" s="1"/>
  <c r="E26"/>
  <c r="E121"/>
  <c r="E120" s="1"/>
  <c r="F64"/>
  <c r="F63" s="1"/>
  <c r="F171" l="1"/>
  <c r="E171"/>
</calcChain>
</file>

<file path=xl/sharedStrings.xml><?xml version="1.0" encoding="utf-8"?>
<sst xmlns="http://schemas.openxmlformats.org/spreadsheetml/2006/main" count="329" uniqueCount="159">
  <si>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</si>
  <si>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</si>
  <si>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</si>
  <si>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</si>
  <si>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</si>
  <si>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</si>
  <si>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</si>
  <si>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</si>
  <si>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</si>
  <si>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</si>
  <si>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</si>
  <si>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</si>
  <si>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</si>
  <si>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</si>
  <si>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</si>
  <si>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</si>
  <si>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</si>
  <si>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</si>
  <si>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</si>
  <si>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</si>
  <si>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</si>
  <si>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</si>
  <si>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</si>
  <si>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</si>
  <si>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</si>
  <si>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</si>
  <si>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</si>
  <si>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</si>
  <si>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</si>
  <si>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</si>
  <si>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</si>
  <si>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</si>
  <si>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</si>
  <si>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</si>
  <si>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</si>
  <si>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</si>
  <si>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</si>
  <si>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</si>
  <si>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</si>
  <si>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</si>
  <si>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</si>
  <si>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</si>
  <si>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</si>
  <si>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</si>
  <si>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</si>
  <si>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</si>
  <si>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</si>
  <si>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</si>
  <si>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</si>
  <si>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</si>
  <si>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</si>
  <si>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</si>
  <si>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</si>
  <si>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</si>
  <si>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</si>
  <si>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</si>
  <si>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</si>
  <si>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</si>
  <si>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</si>
  <si>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</si>
  <si>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</si>
  <si>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</si>
  <si>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</si>
  <si>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</si>
  <si>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</si>
  <si>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</si>
  <si>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</si>
  <si>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</si>
  <si>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</si>
  <si>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</si>
  <si>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</si>
  <si>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</si>
  <si>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</si>
  <si>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</si>
  <si>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</si>
  <si>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</si>
  <si>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</si>
  <si>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</si>
  <si>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</si>
  <si>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</si>
  <si>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</si>
  <si>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</si>
  <si>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</si>
  <si>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</si>
  <si>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</si>
  <si>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</si>
  <si>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</si>
  <si>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</si>
  <si>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</si>
  <si>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</si>
  <si>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</si>
  <si>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</si>
  <si>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</si>
  <si>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</si>
  <si>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</si>
  <si>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</si>
  <si>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</si>
  <si>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</si>
  <si>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</si>
  <si>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</si>
  <si>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</si>
  <si>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</si>
  <si>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</si>
  <si>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</si>
  <si>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</si>
  <si>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</si>
  <si>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</si>
  <si>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</si>
  <si>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</si>
  <si>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</si>
  <si>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</si>
  <si>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</si>
  <si>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</si>
  <si>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</si>
  <si>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</si>
  <si>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</si>
  <si>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</si>
  <si>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</si>
  <si>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</si>
  <si>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</si>
  <si>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</si>
  <si>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</si>
  <si>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</si>
  <si>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</si>
  <si>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</si>
  <si>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</si>
  <si>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</si>
  <si>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</si>
  <si>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Расходы местного бюджета по  софинансированию  муниципальных  программ</t>
  </si>
  <si>
    <t>12 1 7061</t>
  </si>
  <si>
    <t xml:space="preserve">Иные межбюджетные трансферты на реализацию мероприятий </t>
  </si>
  <si>
    <t>07 1 5604</t>
  </si>
  <si>
    <t>05 1 7061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</si>
  <si>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indexed="8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</si>
  <si>
    <t>Уточнение</t>
  </si>
  <si>
    <t xml:space="preserve">Уточненный план </t>
  </si>
  <si>
    <t>12 4 7061</t>
  </si>
  <si>
    <t>Расходы местного бюджета на софинансирование муниципальных программ</t>
  </si>
  <si>
    <t>12 1 5430</t>
  </si>
  <si>
    <t>Приложение 5</t>
  </si>
  <si>
    <t>Приложение 13</t>
  </si>
  <si>
    <t>от 25.12.2014г. №81</t>
  </si>
  <si>
    <t xml:space="preserve">на 2015 год </t>
  </si>
  <si>
    <t>Реализация   подпрограммы "Регулирование качества окружающей среды".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</si>
  <si>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</si>
  <si>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t>Реализация мероприятий подпрограммы " Озеленение территории городского поселения Берёзово"</t>
  </si>
  <si>
    <r>
      <rPr>
        <sz val="11"/>
        <rFont val="Times New Roman"/>
        <family val="1"/>
        <charset val="204"/>
      </rPr>
      <t>Реализация муниципальной программы</t>
    </r>
    <r>
      <rPr>
        <i/>
        <sz val="11"/>
        <rFont val="Times New Roman"/>
        <family val="1"/>
        <charset val="204"/>
      </rPr>
      <t>" 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</si>
  <si>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</si>
  <si>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</si>
  <si>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</si>
  <si>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</si>
  <si>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</si>
  <si>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12 1 7060</t>
  </si>
  <si>
    <t>Закупка товаров, работ и  услуг для государственных (муниципальных)  нужд</t>
  </si>
  <si>
    <t>Закупка товаров, работ и услуг для государственных (муниципальных)  нужд</t>
  </si>
  <si>
    <t>Иные закупки товаров, работ и услуг для  обеспечения государственных (муниципальных) нужд</t>
  </si>
  <si>
    <t>Закупка товаров, работ и услуг для  государственнных (муниципальных нужд)</t>
  </si>
  <si>
    <t>Пособия, компенсации и иные социальные выплаты гражданам, кроме публичных нормативных обязательств</t>
  </si>
  <si>
    <t>от 28.04.2015 №100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</si>
</sst>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6" fillId="2" borderId="0" xfId="0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Fill="1" applyBorder="1" applyAlignment="1">
      <alignment wrapText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/>
    <xf numFmtId="164" fontId="11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71" fontId="10" fillId="0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8" fontId="4" fillId="0" borderId="1" xfId="2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locked="0"/>
    </xf>
    <xf numFmtId="168" fontId="9" fillId="0" borderId="1" xfId="0" applyNumberFormat="1" applyFont="1" applyFill="1" applyBorder="1" applyAlignment="1">
      <alignment horizontal="center" vertical="center"/>
    </xf>
    <xf numFmtId="168" fontId="11" fillId="0" borderId="1" xfId="2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168" fontId="8" fillId="0" borderId="1" xfId="2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/>
    <xf numFmtId="0" fontId="6" fillId="0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5"/>
  <sheetViews>
    <sheetView tabSelected="1" topLeftCell="A16" workbookViewId="0">
      <pane ySplit="15315" topLeftCell="A174"/>
      <selection activeCell="A4" sqref="A4"/>
      <selection pane="bottomLeft" activeCell="F28" sqref="F28"/>
    </sheetView>
  </sheetViews>
  <sheetFormatPr defaultRowHeight="15"/>
  <cols>
    <col min="1" max="1" width="65.28515625" style="1" customWidth="1"/>
    <col min="2" max="2" width="23.5703125" style="1" customWidth="1"/>
    <col min="3" max="3" width="8.7109375" style="1" customWidth="1"/>
    <col min="4" max="4" width="12.5703125" style="1" customWidth="1"/>
    <col min="5" max="5" width="11.7109375" style="1" customWidth="1"/>
    <col min="6" max="6" width="12.42578125" style="1" customWidth="1"/>
    <col min="7" max="16384" width="9.140625" style="1"/>
  </cols>
  <sheetData>
    <row r="1" spans="1:6" ht="15.75">
      <c r="F1" s="48" t="s">
        <v>139</v>
      </c>
    </row>
    <row r="2" spans="1:6" ht="15.75">
      <c r="F2" s="48" t="s">
        <v>127</v>
      </c>
    </row>
    <row r="3" spans="1:6" ht="15.75">
      <c r="F3" s="48" t="s">
        <v>0</v>
      </c>
    </row>
    <row r="4" spans="1:6" ht="15.75">
      <c r="F4" s="48" t="s">
        <v>158</v>
      </c>
    </row>
    <row r="5" spans="1:6" ht="15.75">
      <c r="F5" s="48"/>
    </row>
    <row r="6" spans="1:6" ht="15.75">
      <c r="F6" s="48" t="s">
        <v>140</v>
      </c>
    </row>
    <row r="7" spans="1:6" ht="15.75">
      <c r="F7" s="48" t="s">
        <v>127</v>
      </c>
    </row>
    <row r="8" spans="1:6" ht="15.75">
      <c r="F8" s="48" t="s">
        <v>0</v>
      </c>
    </row>
    <row r="9" spans="1:6" ht="15.75">
      <c r="F9" s="48" t="s">
        <v>141</v>
      </c>
    </row>
    <row r="10" spans="1:6" ht="15.75">
      <c r="A10" s="79" t="s">
        <v>16</v>
      </c>
      <c r="B10" s="79"/>
      <c r="C10" s="79"/>
      <c r="D10" s="79"/>
    </row>
    <row r="11" spans="1:6" ht="41.25" customHeight="1">
      <c r="A11" s="80" t="s">
        <v>133</v>
      </c>
      <c r="B11" s="80"/>
      <c r="C11" s="80"/>
      <c r="D11" s="80"/>
    </row>
    <row r="12" spans="1:6" ht="15.75">
      <c r="A12" s="79" t="s">
        <v>108</v>
      </c>
      <c r="B12" s="79"/>
      <c r="C12" s="79"/>
      <c r="D12" s="79"/>
    </row>
    <row r="13" spans="1:6" ht="15.75">
      <c r="A13" s="79" t="s">
        <v>142</v>
      </c>
      <c r="B13" s="79"/>
      <c r="C13" s="79"/>
      <c r="D13" s="79"/>
    </row>
    <row r="14" spans="1:6">
      <c r="F14" s="3" t="s">
        <v>1</v>
      </c>
    </row>
    <row r="15" spans="1:6" ht="31.5">
      <c r="A15" s="75" t="s">
        <v>2</v>
      </c>
      <c r="B15" s="75" t="s">
        <v>3</v>
      </c>
      <c r="C15" s="75" t="s">
        <v>17</v>
      </c>
      <c r="D15" s="4" t="s">
        <v>4</v>
      </c>
      <c r="E15" s="50" t="s">
        <v>134</v>
      </c>
      <c r="F15" s="51" t="s">
        <v>135</v>
      </c>
    </row>
    <row r="16" spans="1:6">
      <c r="A16" s="5" t="s">
        <v>5</v>
      </c>
      <c r="B16" s="5">
        <v>1</v>
      </c>
      <c r="C16" s="5">
        <v>2</v>
      </c>
      <c r="D16" s="6">
        <v>3</v>
      </c>
      <c r="E16" s="52">
        <v>4</v>
      </c>
      <c r="F16" s="52">
        <v>5</v>
      </c>
    </row>
    <row r="17" spans="1:6" ht="28.5">
      <c r="A17" s="7" t="s">
        <v>14</v>
      </c>
      <c r="B17" s="8" t="s">
        <v>70</v>
      </c>
      <c r="C17" s="9">
        <v>0</v>
      </c>
      <c r="D17" s="53">
        <f>D18</f>
        <v>10</v>
      </c>
      <c r="E17" s="53">
        <f t="shared" ref="E17:F17" si="0">E18</f>
        <v>-10</v>
      </c>
      <c r="F17" s="53">
        <f t="shared" si="0"/>
        <v>0</v>
      </c>
    </row>
    <row r="18" spans="1:6">
      <c r="A18" s="10" t="s">
        <v>15</v>
      </c>
      <c r="B18" s="11" t="s">
        <v>113</v>
      </c>
      <c r="C18" s="12">
        <v>0</v>
      </c>
      <c r="D18" s="54">
        <f>D19</f>
        <v>10</v>
      </c>
      <c r="E18" s="54">
        <f t="shared" ref="E18:F18" si="1">E19</f>
        <v>-10</v>
      </c>
      <c r="F18" s="54">
        <f t="shared" si="1"/>
        <v>0</v>
      </c>
    </row>
    <row r="19" spans="1:6" ht="30">
      <c r="A19" s="35" t="s">
        <v>137</v>
      </c>
      <c r="B19" s="11" t="s">
        <v>81</v>
      </c>
      <c r="C19" s="12">
        <v>0</v>
      </c>
      <c r="D19" s="54">
        <f>D20</f>
        <v>10</v>
      </c>
      <c r="E19" s="54">
        <f t="shared" ref="E19:F19" si="2">E20</f>
        <v>-10</v>
      </c>
      <c r="F19" s="54">
        <f t="shared" si="2"/>
        <v>0</v>
      </c>
    </row>
    <row r="20" spans="1:6" ht="30">
      <c r="A20" s="10" t="s">
        <v>153</v>
      </c>
      <c r="B20" s="11" t="s">
        <v>81</v>
      </c>
      <c r="C20" s="14">
        <v>200</v>
      </c>
      <c r="D20" s="54">
        <f>D21</f>
        <v>10</v>
      </c>
      <c r="E20" s="54">
        <f t="shared" ref="E20:F20" si="3">E21</f>
        <v>-10</v>
      </c>
      <c r="F20" s="54">
        <f t="shared" si="3"/>
        <v>0</v>
      </c>
    </row>
    <row r="21" spans="1:6" ht="30">
      <c r="A21" s="10" t="s">
        <v>155</v>
      </c>
      <c r="B21" s="11" t="s">
        <v>81</v>
      </c>
      <c r="C21" s="14">
        <v>240</v>
      </c>
      <c r="D21" s="54">
        <v>10</v>
      </c>
      <c r="E21" s="55">
        <v>-10</v>
      </c>
      <c r="F21" s="54">
        <f>D21+E21</f>
        <v>0</v>
      </c>
    </row>
    <row r="22" spans="1:6" ht="28.5">
      <c r="A22" s="15" t="s">
        <v>68</v>
      </c>
      <c r="B22" s="16" t="s">
        <v>73</v>
      </c>
      <c r="C22" s="9">
        <v>0</v>
      </c>
      <c r="D22" s="56">
        <v>100</v>
      </c>
      <c r="E22" s="55"/>
      <c r="F22" s="56">
        <v>100</v>
      </c>
    </row>
    <row r="23" spans="1:6" ht="30">
      <c r="A23" s="35" t="s">
        <v>137</v>
      </c>
      <c r="B23" s="11" t="s">
        <v>111</v>
      </c>
      <c r="C23" s="12">
        <v>0</v>
      </c>
      <c r="D23" s="55">
        <v>100</v>
      </c>
      <c r="E23" s="55"/>
      <c r="F23" s="55">
        <v>100</v>
      </c>
    </row>
    <row r="24" spans="1:6" ht="30">
      <c r="A24" s="10" t="s">
        <v>153</v>
      </c>
      <c r="B24" s="11" t="s">
        <v>111</v>
      </c>
      <c r="C24" s="14">
        <v>200</v>
      </c>
      <c r="D24" s="55">
        <v>100</v>
      </c>
      <c r="E24" s="55"/>
      <c r="F24" s="55">
        <v>100</v>
      </c>
    </row>
    <row r="25" spans="1:6" ht="30">
      <c r="A25" s="10" t="s">
        <v>155</v>
      </c>
      <c r="B25" s="11" t="s">
        <v>111</v>
      </c>
      <c r="C25" s="14">
        <v>240</v>
      </c>
      <c r="D25" s="55">
        <v>100</v>
      </c>
      <c r="E25" s="55"/>
      <c r="F25" s="55">
        <v>100</v>
      </c>
    </row>
    <row r="26" spans="1:6" ht="28.5">
      <c r="A26" s="17" t="s">
        <v>13</v>
      </c>
      <c r="B26" s="8" t="s">
        <v>42</v>
      </c>
      <c r="C26" s="9">
        <v>0</v>
      </c>
      <c r="D26" s="57">
        <f>D27+D43+D34</f>
        <v>5189.9799999999996</v>
      </c>
      <c r="E26" s="57">
        <f>E27+E43+E34</f>
        <v>9.9999999999999858</v>
      </c>
      <c r="F26" s="57">
        <f>F27+F43+F34</f>
        <v>5199.9800000000005</v>
      </c>
    </row>
    <row r="27" spans="1:6" ht="30">
      <c r="A27" s="18" t="s">
        <v>88</v>
      </c>
      <c r="B27" s="19" t="s">
        <v>112</v>
      </c>
      <c r="C27" s="12">
        <v>0</v>
      </c>
      <c r="D27" s="49">
        <f>D28+D31</f>
        <v>40.58</v>
      </c>
      <c r="E27" s="49">
        <f>E28+E31</f>
        <v>0</v>
      </c>
      <c r="F27" s="49">
        <f>F28+F31</f>
        <v>40.58</v>
      </c>
    </row>
    <row r="28" spans="1:6" ht="45">
      <c r="A28" s="20" t="s">
        <v>89</v>
      </c>
      <c r="B28" s="19" t="s">
        <v>90</v>
      </c>
      <c r="C28" s="21">
        <v>0</v>
      </c>
      <c r="D28" s="58">
        <f t="shared" ref="D28:F29" si="4">D29</f>
        <v>34.5</v>
      </c>
      <c r="E28" s="58">
        <f t="shared" si="4"/>
        <v>0</v>
      </c>
      <c r="F28" s="58">
        <f t="shared" si="4"/>
        <v>34.5</v>
      </c>
    </row>
    <row r="29" spans="1:6" ht="30">
      <c r="A29" s="13" t="s">
        <v>20</v>
      </c>
      <c r="B29" s="19" t="s">
        <v>90</v>
      </c>
      <c r="C29" s="22">
        <v>200</v>
      </c>
      <c r="D29" s="59">
        <f t="shared" si="4"/>
        <v>34.5</v>
      </c>
      <c r="E29" s="59">
        <f t="shared" si="4"/>
        <v>0</v>
      </c>
      <c r="F29" s="59">
        <f t="shared" si="4"/>
        <v>34.5</v>
      </c>
    </row>
    <row r="30" spans="1:6" ht="30">
      <c r="A30" s="10" t="s">
        <v>155</v>
      </c>
      <c r="B30" s="19" t="s">
        <v>90</v>
      </c>
      <c r="C30" s="22">
        <v>240</v>
      </c>
      <c r="D30" s="59">
        <v>34.5</v>
      </c>
      <c r="E30" s="55"/>
      <c r="F30" s="59">
        <v>34.5</v>
      </c>
    </row>
    <row r="31" spans="1:6" ht="30">
      <c r="A31" s="35" t="s">
        <v>137</v>
      </c>
      <c r="B31" s="19" t="s">
        <v>132</v>
      </c>
      <c r="C31" s="21">
        <v>0</v>
      </c>
      <c r="D31" s="59">
        <f>D32</f>
        <v>6.08</v>
      </c>
      <c r="E31" s="55"/>
      <c r="F31" s="59">
        <f>F32</f>
        <v>6.08</v>
      </c>
    </row>
    <row r="32" spans="1:6" ht="30">
      <c r="A32" s="13" t="s">
        <v>20</v>
      </c>
      <c r="B32" s="19" t="s">
        <v>132</v>
      </c>
      <c r="C32" s="22">
        <v>200</v>
      </c>
      <c r="D32" s="59">
        <f>D33</f>
        <v>6.08</v>
      </c>
      <c r="E32" s="55"/>
      <c r="F32" s="59">
        <f>F33</f>
        <v>6.08</v>
      </c>
    </row>
    <row r="33" spans="1:6" ht="30">
      <c r="A33" s="10" t="s">
        <v>155</v>
      </c>
      <c r="B33" s="19" t="s">
        <v>132</v>
      </c>
      <c r="C33" s="22">
        <v>240</v>
      </c>
      <c r="D33" s="59">
        <v>6.08</v>
      </c>
      <c r="E33" s="55"/>
      <c r="F33" s="59">
        <v>6.08</v>
      </c>
    </row>
    <row r="34" spans="1:6" ht="15.75">
      <c r="A34" s="23" t="s">
        <v>104</v>
      </c>
      <c r="B34" s="11" t="s">
        <v>106</v>
      </c>
      <c r="C34" s="21">
        <v>0</v>
      </c>
      <c r="D34" s="59">
        <f>D35+D40</f>
        <v>453</v>
      </c>
      <c r="E34" s="59">
        <f t="shared" ref="E34:F34" si="5">E35+E40</f>
        <v>2.9999999999999858</v>
      </c>
      <c r="F34" s="59">
        <f t="shared" si="5"/>
        <v>456</v>
      </c>
    </row>
    <row r="35" spans="1:6" ht="63">
      <c r="A35" s="24" t="s">
        <v>100</v>
      </c>
      <c r="B35" s="25" t="s">
        <v>107</v>
      </c>
      <c r="C35" s="21">
        <v>0</v>
      </c>
      <c r="D35" s="60">
        <f>D36+D38</f>
        <v>453</v>
      </c>
      <c r="E35" s="60">
        <f t="shared" ref="E35:F35" si="6">E36+E38</f>
        <v>-106.60000000000001</v>
      </c>
      <c r="F35" s="60">
        <f t="shared" si="6"/>
        <v>346.40000000000003</v>
      </c>
    </row>
    <row r="36" spans="1:6" ht="63">
      <c r="A36" s="24" t="s">
        <v>105</v>
      </c>
      <c r="B36" s="25" t="s">
        <v>107</v>
      </c>
      <c r="C36" s="22">
        <v>100</v>
      </c>
      <c r="D36" s="59">
        <f>D37</f>
        <v>445.1</v>
      </c>
      <c r="E36" s="59">
        <f>E37</f>
        <v>-113.7</v>
      </c>
      <c r="F36" s="59">
        <f>F37</f>
        <v>331.40000000000003</v>
      </c>
    </row>
    <row r="37" spans="1:6">
      <c r="A37" s="76" t="s">
        <v>84</v>
      </c>
      <c r="B37" s="25" t="s">
        <v>107</v>
      </c>
      <c r="C37" s="52">
        <v>110</v>
      </c>
      <c r="D37" s="49">
        <v>445.1</v>
      </c>
      <c r="E37" s="55">
        <v>-113.7</v>
      </c>
      <c r="F37" s="49">
        <f>D37+E37</f>
        <v>331.40000000000003</v>
      </c>
    </row>
    <row r="38" spans="1:6" ht="30">
      <c r="A38" s="13" t="s">
        <v>20</v>
      </c>
      <c r="B38" s="25" t="s">
        <v>107</v>
      </c>
      <c r="C38" s="22">
        <v>200</v>
      </c>
      <c r="D38" s="49">
        <f>D39</f>
        <v>7.9</v>
      </c>
      <c r="E38" s="49">
        <f>E39</f>
        <v>7.1</v>
      </c>
      <c r="F38" s="49">
        <f>F39</f>
        <v>15</v>
      </c>
    </row>
    <row r="39" spans="1:6" ht="30">
      <c r="A39" s="10" t="s">
        <v>155</v>
      </c>
      <c r="B39" s="25" t="s">
        <v>107</v>
      </c>
      <c r="C39" s="22">
        <v>240</v>
      </c>
      <c r="D39" s="49">
        <v>7.9</v>
      </c>
      <c r="E39" s="55">
        <v>7.1</v>
      </c>
      <c r="F39" s="49">
        <f>D39+E39</f>
        <v>15</v>
      </c>
    </row>
    <row r="40" spans="1:6" ht="78.75">
      <c r="A40" s="61" t="s">
        <v>149</v>
      </c>
      <c r="B40" s="25" t="s">
        <v>150</v>
      </c>
      <c r="C40" s="12">
        <v>0</v>
      </c>
      <c r="D40" s="49"/>
      <c r="E40" s="49">
        <f t="shared" ref="E40:F41" si="7">E41</f>
        <v>109.6</v>
      </c>
      <c r="F40" s="49">
        <f t="shared" si="7"/>
        <v>109.6</v>
      </c>
    </row>
    <row r="41" spans="1:6" ht="60">
      <c r="A41" s="13" t="s">
        <v>19</v>
      </c>
      <c r="B41" s="25" t="s">
        <v>150</v>
      </c>
      <c r="C41" s="22">
        <v>100</v>
      </c>
      <c r="D41" s="49"/>
      <c r="E41" s="49">
        <f t="shared" si="7"/>
        <v>109.6</v>
      </c>
      <c r="F41" s="49">
        <f t="shared" si="7"/>
        <v>109.6</v>
      </c>
    </row>
    <row r="42" spans="1:6">
      <c r="A42" s="76" t="s">
        <v>84</v>
      </c>
      <c r="B42" s="25" t="s">
        <v>150</v>
      </c>
      <c r="C42" s="62">
        <v>110</v>
      </c>
      <c r="D42" s="49"/>
      <c r="E42" s="49">
        <v>109.6</v>
      </c>
      <c r="F42" s="49">
        <f>D42+E42</f>
        <v>109.6</v>
      </c>
    </row>
    <row r="43" spans="1:6" ht="31.5">
      <c r="A43" s="26" t="s">
        <v>103</v>
      </c>
      <c r="B43" s="25" t="s">
        <v>101</v>
      </c>
      <c r="C43" s="21">
        <v>0</v>
      </c>
      <c r="D43" s="49">
        <f>D44+D52</f>
        <v>4696.3999999999996</v>
      </c>
      <c r="E43" s="49">
        <f t="shared" ref="E43:F43" si="8">E44+E52</f>
        <v>7</v>
      </c>
      <c r="F43" s="49">
        <f t="shared" si="8"/>
        <v>4703.4000000000005</v>
      </c>
    </row>
    <row r="44" spans="1:6" ht="63">
      <c r="A44" s="24" t="s">
        <v>100</v>
      </c>
      <c r="B44" s="25" t="s">
        <v>102</v>
      </c>
      <c r="C44" s="21">
        <v>0</v>
      </c>
      <c r="D44" s="49">
        <f>D45+D48+D50</f>
        <v>4696.3999999999996</v>
      </c>
      <c r="E44" s="49">
        <f>E45+E48+E50</f>
        <v>-845.1</v>
      </c>
      <c r="F44" s="49">
        <f>F45+F48+F50</f>
        <v>3851.3</v>
      </c>
    </row>
    <row r="45" spans="1:6" ht="60">
      <c r="A45" s="20" t="s">
        <v>19</v>
      </c>
      <c r="B45" s="25" t="s">
        <v>102</v>
      </c>
      <c r="C45" s="27">
        <v>100</v>
      </c>
      <c r="D45" s="63">
        <f>D46+D47</f>
        <v>3321</v>
      </c>
      <c r="E45" s="63">
        <f>E46+E47</f>
        <v>-814.1</v>
      </c>
      <c r="F45" s="63">
        <f>F46+F47</f>
        <v>2506.9</v>
      </c>
    </row>
    <row r="46" spans="1:6">
      <c r="A46" s="76" t="s">
        <v>84</v>
      </c>
      <c r="B46" s="25" t="s">
        <v>102</v>
      </c>
      <c r="C46" s="12">
        <v>110</v>
      </c>
      <c r="D46" s="59">
        <v>3016</v>
      </c>
      <c r="E46" s="55">
        <v>-809.1</v>
      </c>
      <c r="F46" s="59">
        <f>D46+E46</f>
        <v>2206.9</v>
      </c>
    </row>
    <row r="47" spans="1:6">
      <c r="A47" s="76" t="s">
        <v>84</v>
      </c>
      <c r="B47" s="25" t="s">
        <v>102</v>
      </c>
      <c r="C47" s="12">
        <v>110</v>
      </c>
      <c r="D47" s="59">
        <v>305</v>
      </c>
      <c r="E47" s="55">
        <v>-5</v>
      </c>
      <c r="F47" s="59">
        <f>D47+E47</f>
        <v>300</v>
      </c>
    </row>
    <row r="48" spans="1:6" ht="30">
      <c r="A48" s="20" t="s">
        <v>20</v>
      </c>
      <c r="B48" s="25" t="s">
        <v>102</v>
      </c>
      <c r="C48" s="21">
        <v>200</v>
      </c>
      <c r="D48" s="58">
        <f>D49</f>
        <v>1374.4</v>
      </c>
      <c r="E48" s="58">
        <f>E49</f>
        <v>-31</v>
      </c>
      <c r="F48" s="58">
        <f>F49</f>
        <v>1343.4</v>
      </c>
    </row>
    <row r="49" spans="1:6" ht="30">
      <c r="A49" s="10" t="s">
        <v>155</v>
      </c>
      <c r="B49" s="25" t="s">
        <v>102</v>
      </c>
      <c r="C49" s="12">
        <v>240</v>
      </c>
      <c r="D49" s="59">
        <v>1374.4</v>
      </c>
      <c r="E49" s="55">
        <v>-31</v>
      </c>
      <c r="F49" s="59">
        <f>D49+E49</f>
        <v>1343.4</v>
      </c>
    </row>
    <row r="50" spans="1:6">
      <c r="A50" s="20" t="s">
        <v>21</v>
      </c>
      <c r="B50" s="25" t="s">
        <v>102</v>
      </c>
      <c r="C50" s="29" t="s">
        <v>23</v>
      </c>
      <c r="D50" s="58">
        <f>D51</f>
        <v>1</v>
      </c>
      <c r="E50" s="55"/>
      <c r="F50" s="58">
        <f>F51</f>
        <v>1</v>
      </c>
    </row>
    <row r="51" spans="1:6">
      <c r="A51" s="13" t="s">
        <v>22</v>
      </c>
      <c r="B51" s="25" t="s">
        <v>102</v>
      </c>
      <c r="C51" s="12">
        <v>850</v>
      </c>
      <c r="D51" s="59">
        <v>1</v>
      </c>
      <c r="E51" s="55"/>
      <c r="F51" s="59">
        <v>1</v>
      </c>
    </row>
    <row r="52" spans="1:6" ht="78.75">
      <c r="A52" s="64" t="s">
        <v>149</v>
      </c>
      <c r="B52" s="25" t="s">
        <v>151</v>
      </c>
      <c r="C52" s="12">
        <v>0</v>
      </c>
      <c r="D52" s="49"/>
      <c r="E52" s="49">
        <f t="shared" ref="E52:F53" si="9">E53</f>
        <v>852.1</v>
      </c>
      <c r="F52" s="49">
        <f t="shared" si="9"/>
        <v>852.1</v>
      </c>
    </row>
    <row r="53" spans="1:6" ht="60">
      <c r="A53" s="13" t="s">
        <v>19</v>
      </c>
      <c r="B53" s="25" t="s">
        <v>151</v>
      </c>
      <c r="C53" s="22">
        <v>100</v>
      </c>
      <c r="D53" s="49"/>
      <c r="E53" s="49">
        <f t="shared" si="9"/>
        <v>852.1</v>
      </c>
      <c r="F53" s="49">
        <f t="shared" si="9"/>
        <v>852.1</v>
      </c>
    </row>
    <row r="54" spans="1:6">
      <c r="A54" s="77" t="s">
        <v>84</v>
      </c>
      <c r="B54" s="25" t="s">
        <v>151</v>
      </c>
      <c r="C54" s="62">
        <v>110</v>
      </c>
      <c r="D54" s="49"/>
      <c r="E54" s="49">
        <v>852.1</v>
      </c>
      <c r="F54" s="49">
        <f>D54+E54</f>
        <v>852.1</v>
      </c>
    </row>
    <row r="55" spans="1:6" ht="43.5">
      <c r="A55" s="30" t="s">
        <v>7</v>
      </c>
      <c r="B55" s="31" t="s">
        <v>109</v>
      </c>
      <c r="C55" s="9">
        <v>0</v>
      </c>
      <c r="D55" s="53">
        <f>D56</f>
        <v>5400</v>
      </c>
      <c r="E55" s="53">
        <f>E56</f>
        <v>-371.8</v>
      </c>
      <c r="F55" s="53">
        <f>F56</f>
        <v>5028.2</v>
      </c>
    </row>
    <row r="56" spans="1:6">
      <c r="A56" s="10" t="s">
        <v>80</v>
      </c>
      <c r="B56" s="32" t="s">
        <v>74</v>
      </c>
      <c r="C56" s="12">
        <v>0</v>
      </c>
      <c r="D56" s="54">
        <f>D57+D60</f>
        <v>5400</v>
      </c>
      <c r="E56" s="54">
        <f>E57+E60</f>
        <v>-371.8</v>
      </c>
      <c r="F56" s="54">
        <f>F57+F60</f>
        <v>5028.2</v>
      </c>
    </row>
    <row r="57" spans="1:6">
      <c r="A57" s="65" t="s">
        <v>130</v>
      </c>
      <c r="B57" s="32" t="s">
        <v>131</v>
      </c>
      <c r="C57" s="12">
        <v>0</v>
      </c>
      <c r="D57" s="54">
        <f t="shared" ref="D57:F58" si="10">D58</f>
        <v>4800</v>
      </c>
      <c r="E57" s="54">
        <f t="shared" si="10"/>
        <v>-371.8</v>
      </c>
      <c r="F57" s="54">
        <f t="shared" si="10"/>
        <v>4428.2</v>
      </c>
    </row>
    <row r="58" spans="1:6" ht="60">
      <c r="A58" s="20" t="s">
        <v>19</v>
      </c>
      <c r="B58" s="32" t="s">
        <v>131</v>
      </c>
      <c r="C58" s="33">
        <v>100</v>
      </c>
      <c r="D58" s="54">
        <f t="shared" si="10"/>
        <v>4800</v>
      </c>
      <c r="E58" s="54">
        <f t="shared" si="10"/>
        <v>-371.8</v>
      </c>
      <c r="F58" s="54">
        <f t="shared" si="10"/>
        <v>4428.2</v>
      </c>
    </row>
    <row r="59" spans="1:6">
      <c r="A59" s="13" t="s">
        <v>84</v>
      </c>
      <c r="B59" s="32" t="s">
        <v>131</v>
      </c>
      <c r="C59" s="14">
        <v>110</v>
      </c>
      <c r="D59" s="54">
        <v>4800</v>
      </c>
      <c r="E59" s="55">
        <v>-371.8</v>
      </c>
      <c r="F59" s="54">
        <f>D59+E59</f>
        <v>4428.2</v>
      </c>
    </row>
    <row r="60" spans="1:6" ht="30">
      <c r="A60" s="35" t="s">
        <v>137</v>
      </c>
      <c r="B60" s="11" t="s">
        <v>82</v>
      </c>
      <c r="C60" s="12">
        <v>0</v>
      </c>
      <c r="D60" s="54">
        <f>D61</f>
        <v>600</v>
      </c>
      <c r="E60" s="55"/>
      <c r="F60" s="54">
        <f>F61</f>
        <v>600</v>
      </c>
    </row>
    <row r="61" spans="1:6" ht="60">
      <c r="A61" s="20" t="s">
        <v>19</v>
      </c>
      <c r="B61" s="11" t="s">
        <v>82</v>
      </c>
      <c r="C61" s="33">
        <v>100</v>
      </c>
      <c r="D61" s="59">
        <f>D62</f>
        <v>600</v>
      </c>
      <c r="E61" s="55"/>
      <c r="F61" s="59">
        <f>F62</f>
        <v>600</v>
      </c>
    </row>
    <row r="62" spans="1:6">
      <c r="A62" s="76" t="s">
        <v>84</v>
      </c>
      <c r="B62" s="11" t="s">
        <v>82</v>
      </c>
      <c r="C62" s="14">
        <v>110</v>
      </c>
      <c r="D62" s="54">
        <v>600</v>
      </c>
      <c r="E62" s="55"/>
      <c r="F62" s="54">
        <v>600</v>
      </c>
    </row>
    <row r="63" spans="1:6" ht="57.75">
      <c r="A63" s="30" t="s">
        <v>10</v>
      </c>
      <c r="B63" s="9" t="s">
        <v>65</v>
      </c>
      <c r="C63" s="9">
        <v>0</v>
      </c>
      <c r="D63" s="56">
        <f>D64+D80</f>
        <v>24418</v>
      </c>
      <c r="E63" s="56">
        <f t="shared" ref="E63:F63" si="11">E64+E80</f>
        <v>0</v>
      </c>
      <c r="F63" s="56">
        <f t="shared" si="11"/>
        <v>24418</v>
      </c>
    </row>
    <row r="64" spans="1:6" ht="30">
      <c r="A64" s="34" t="s">
        <v>64</v>
      </c>
      <c r="B64" s="22" t="s">
        <v>66</v>
      </c>
      <c r="C64" s="12">
        <v>0</v>
      </c>
      <c r="D64" s="66">
        <f>D65+D70+D72+D75+D78</f>
        <v>24417.1</v>
      </c>
      <c r="E64" s="66">
        <f t="shared" ref="E64:F64" si="12">E65+E70+E72+E75+E78</f>
        <v>0</v>
      </c>
      <c r="F64" s="66">
        <f t="shared" si="12"/>
        <v>24417.1</v>
      </c>
    </row>
    <row r="65" spans="1:6" ht="45">
      <c r="A65" s="10" t="s">
        <v>114</v>
      </c>
      <c r="B65" s="22" t="s">
        <v>67</v>
      </c>
      <c r="C65" s="12">
        <v>0</v>
      </c>
      <c r="D65" s="66">
        <f>D66+D68</f>
        <v>23990.9</v>
      </c>
      <c r="E65" s="66">
        <f t="shared" ref="E65:F65" si="13">E66+E68</f>
        <v>0</v>
      </c>
      <c r="F65" s="66">
        <f t="shared" si="13"/>
        <v>23990.9</v>
      </c>
    </row>
    <row r="66" spans="1:6" ht="30">
      <c r="A66" s="10" t="s">
        <v>153</v>
      </c>
      <c r="B66" s="22" t="s">
        <v>67</v>
      </c>
      <c r="C66" s="22">
        <v>200</v>
      </c>
      <c r="D66" s="66">
        <f>D67</f>
        <v>8665.5</v>
      </c>
      <c r="E66" s="66">
        <f t="shared" ref="E66:F66" si="14">E67</f>
        <v>-295.7</v>
      </c>
      <c r="F66" s="66">
        <f t="shared" si="14"/>
        <v>8369.7999999999993</v>
      </c>
    </row>
    <row r="67" spans="1:6" ht="30">
      <c r="A67" s="10" t="s">
        <v>155</v>
      </c>
      <c r="B67" s="22" t="s">
        <v>67</v>
      </c>
      <c r="C67" s="22">
        <v>240</v>
      </c>
      <c r="D67" s="66">
        <v>8665.5</v>
      </c>
      <c r="E67" s="66">
        <v>-295.7</v>
      </c>
      <c r="F67" s="66">
        <f>D67+E67</f>
        <v>8369.7999999999993</v>
      </c>
    </row>
    <row r="68" spans="1:6">
      <c r="A68" s="35" t="s">
        <v>21</v>
      </c>
      <c r="B68" s="22" t="s">
        <v>67</v>
      </c>
      <c r="C68" s="22">
        <v>800</v>
      </c>
      <c r="D68" s="66">
        <f>D69</f>
        <v>15325.4</v>
      </c>
      <c r="E68" s="66">
        <f t="shared" ref="E68:F68" si="15">E69</f>
        <v>295.7</v>
      </c>
      <c r="F68" s="66">
        <f t="shared" si="15"/>
        <v>15621.1</v>
      </c>
    </row>
    <row r="69" spans="1:6" ht="30">
      <c r="A69" s="35" t="s">
        <v>27</v>
      </c>
      <c r="B69" s="22" t="s">
        <v>67</v>
      </c>
      <c r="C69" s="22">
        <v>810</v>
      </c>
      <c r="D69" s="66">
        <v>15325.4</v>
      </c>
      <c r="E69" s="66">
        <v>295.7</v>
      </c>
      <c r="F69" s="55">
        <f>D69+E69</f>
        <v>15621.1</v>
      </c>
    </row>
    <row r="70" spans="1:6">
      <c r="A70" s="35" t="s">
        <v>21</v>
      </c>
      <c r="B70" s="22" t="s">
        <v>138</v>
      </c>
      <c r="C70" s="22">
        <v>800</v>
      </c>
      <c r="D70" s="49">
        <f>D71</f>
        <v>280</v>
      </c>
      <c r="E70" s="49">
        <f>E71</f>
        <v>0</v>
      </c>
      <c r="F70" s="49">
        <f>F71</f>
        <v>280</v>
      </c>
    </row>
    <row r="71" spans="1:6" ht="30">
      <c r="A71" s="35" t="s">
        <v>27</v>
      </c>
      <c r="B71" s="22" t="s">
        <v>138</v>
      </c>
      <c r="C71" s="22">
        <v>810</v>
      </c>
      <c r="D71" s="66">
        <v>280</v>
      </c>
      <c r="E71" s="49"/>
      <c r="F71" s="55">
        <f>D71+E71</f>
        <v>280</v>
      </c>
    </row>
    <row r="72" spans="1:6" ht="30">
      <c r="A72" s="20" t="s">
        <v>128</v>
      </c>
      <c r="B72" s="22" t="s">
        <v>152</v>
      </c>
      <c r="C72" s="12">
        <v>0</v>
      </c>
      <c r="D72" s="49">
        <f>D73</f>
        <v>18</v>
      </c>
      <c r="E72" s="49">
        <f t="shared" ref="E72:F73" si="16">E73</f>
        <v>0</v>
      </c>
      <c r="F72" s="49">
        <f t="shared" si="16"/>
        <v>18</v>
      </c>
    </row>
    <row r="73" spans="1:6" ht="30">
      <c r="A73" s="13" t="s">
        <v>156</v>
      </c>
      <c r="B73" s="22" t="s">
        <v>152</v>
      </c>
      <c r="C73" s="12">
        <v>200</v>
      </c>
      <c r="D73" s="49">
        <f>D74</f>
        <v>18</v>
      </c>
      <c r="E73" s="49">
        <f t="shared" si="16"/>
        <v>0</v>
      </c>
      <c r="F73" s="49">
        <f t="shared" si="16"/>
        <v>18</v>
      </c>
    </row>
    <row r="74" spans="1:6" ht="30">
      <c r="A74" s="10" t="s">
        <v>155</v>
      </c>
      <c r="B74" s="22" t="s">
        <v>152</v>
      </c>
      <c r="C74" s="12">
        <v>240</v>
      </c>
      <c r="D74" s="49">
        <v>18</v>
      </c>
      <c r="E74" s="49"/>
      <c r="F74" s="49">
        <f>D74+E74</f>
        <v>18</v>
      </c>
    </row>
    <row r="75" spans="1:6" ht="30">
      <c r="A75" s="13" t="s">
        <v>128</v>
      </c>
      <c r="B75" s="22" t="s">
        <v>129</v>
      </c>
      <c r="C75" s="12">
        <v>0</v>
      </c>
      <c r="D75" s="66">
        <f>D76+D78</f>
        <v>128.1</v>
      </c>
      <c r="E75" s="66">
        <f t="shared" ref="E75:F75" si="17">E76+E78</f>
        <v>0</v>
      </c>
      <c r="F75" s="66">
        <f t="shared" si="17"/>
        <v>128.1</v>
      </c>
    </row>
    <row r="76" spans="1:6" ht="30">
      <c r="A76" s="10" t="s">
        <v>153</v>
      </c>
      <c r="B76" s="22" t="s">
        <v>129</v>
      </c>
      <c r="C76" s="12">
        <v>200</v>
      </c>
      <c r="D76" s="66">
        <f t="shared" ref="D76:F76" si="18">D77</f>
        <v>128</v>
      </c>
      <c r="E76" s="66">
        <f t="shared" si="18"/>
        <v>0</v>
      </c>
      <c r="F76" s="66">
        <f t="shared" si="18"/>
        <v>128</v>
      </c>
    </row>
    <row r="77" spans="1:6" ht="30">
      <c r="A77" s="10" t="s">
        <v>155</v>
      </c>
      <c r="B77" s="22" t="s">
        <v>129</v>
      </c>
      <c r="C77" s="12">
        <v>240</v>
      </c>
      <c r="D77" s="66">
        <f>113+15</f>
        <v>128</v>
      </c>
      <c r="E77" s="49"/>
      <c r="F77" s="55">
        <f>D77+E77</f>
        <v>128</v>
      </c>
    </row>
    <row r="78" spans="1:6">
      <c r="A78" s="35" t="s">
        <v>21</v>
      </c>
      <c r="B78" s="22">
        <v>1217061</v>
      </c>
      <c r="C78" s="12">
        <v>800</v>
      </c>
      <c r="D78" s="49">
        <f>D79</f>
        <v>0.1</v>
      </c>
      <c r="E78" s="49">
        <f t="shared" ref="E78:F78" si="19">E79</f>
        <v>0</v>
      </c>
      <c r="F78" s="49">
        <f t="shared" si="19"/>
        <v>0.1</v>
      </c>
    </row>
    <row r="79" spans="1:6" ht="30">
      <c r="A79" s="35" t="s">
        <v>27</v>
      </c>
      <c r="B79" s="22">
        <v>1217061</v>
      </c>
      <c r="C79" s="12">
        <v>810</v>
      </c>
      <c r="D79" s="49">
        <v>0.1</v>
      </c>
      <c r="E79" s="49"/>
      <c r="F79" s="49">
        <f>D79+E79</f>
        <v>0.1</v>
      </c>
    </row>
    <row r="80" spans="1:6" ht="30">
      <c r="A80" s="20" t="s">
        <v>128</v>
      </c>
      <c r="B80" s="22" t="s">
        <v>136</v>
      </c>
      <c r="C80" s="12">
        <v>0</v>
      </c>
      <c r="D80" s="49">
        <f>D81</f>
        <v>0.9</v>
      </c>
      <c r="E80" s="49">
        <f t="shared" ref="E80:F81" si="20">E81</f>
        <v>0</v>
      </c>
      <c r="F80" s="49">
        <f t="shared" si="20"/>
        <v>0.9</v>
      </c>
    </row>
    <row r="81" spans="1:6">
      <c r="A81" s="35" t="s">
        <v>21</v>
      </c>
      <c r="B81" s="22" t="s">
        <v>136</v>
      </c>
      <c r="C81" s="12">
        <v>800</v>
      </c>
      <c r="D81" s="49">
        <f>D82</f>
        <v>0.9</v>
      </c>
      <c r="E81" s="49">
        <f t="shared" si="20"/>
        <v>0</v>
      </c>
      <c r="F81" s="49">
        <f t="shared" si="20"/>
        <v>0.9</v>
      </c>
    </row>
    <row r="82" spans="1:6" ht="30">
      <c r="A82" s="35" t="s">
        <v>27</v>
      </c>
      <c r="B82" s="22" t="s">
        <v>136</v>
      </c>
      <c r="C82" s="12">
        <v>810</v>
      </c>
      <c r="D82" s="66">
        <v>0.9</v>
      </c>
      <c r="E82" s="49"/>
      <c r="F82" s="55">
        <f>D82+E82</f>
        <v>0.9</v>
      </c>
    </row>
    <row r="83" spans="1:6" ht="42.75">
      <c r="A83" s="36" t="s">
        <v>75</v>
      </c>
      <c r="B83" s="9" t="s">
        <v>76</v>
      </c>
      <c r="C83" s="37">
        <v>0</v>
      </c>
      <c r="D83" s="67">
        <f>D84</f>
        <v>22.8</v>
      </c>
      <c r="E83" s="55"/>
      <c r="F83" s="67">
        <f>F84</f>
        <v>22.8</v>
      </c>
    </row>
    <row r="84" spans="1:6" ht="30">
      <c r="A84" s="10" t="s">
        <v>11</v>
      </c>
      <c r="B84" s="12" t="s">
        <v>69</v>
      </c>
      <c r="C84" s="12">
        <v>0</v>
      </c>
      <c r="D84" s="54">
        <f>D85</f>
        <v>22.8</v>
      </c>
      <c r="E84" s="55"/>
      <c r="F84" s="54">
        <f>F85</f>
        <v>22.8</v>
      </c>
    </row>
    <row r="85" spans="1:6" ht="30">
      <c r="A85" s="13" t="s">
        <v>128</v>
      </c>
      <c r="B85" s="38" t="s">
        <v>83</v>
      </c>
      <c r="C85" s="12">
        <v>0</v>
      </c>
      <c r="D85" s="54">
        <f>D86</f>
        <v>22.8</v>
      </c>
      <c r="E85" s="55"/>
      <c r="F85" s="54">
        <f>F86</f>
        <v>22.8</v>
      </c>
    </row>
    <row r="86" spans="1:6" ht="30">
      <c r="A86" s="10" t="s">
        <v>153</v>
      </c>
      <c r="B86" s="38" t="s">
        <v>83</v>
      </c>
      <c r="C86" s="14">
        <v>200</v>
      </c>
      <c r="D86" s="54">
        <f>D87</f>
        <v>22.8</v>
      </c>
      <c r="E86" s="55"/>
      <c r="F86" s="54">
        <f>F87</f>
        <v>22.8</v>
      </c>
    </row>
    <row r="87" spans="1:6" ht="30">
      <c r="A87" s="10" t="s">
        <v>155</v>
      </c>
      <c r="B87" s="38" t="s">
        <v>83</v>
      </c>
      <c r="C87" s="14">
        <v>240</v>
      </c>
      <c r="D87" s="54">
        <v>22.8</v>
      </c>
      <c r="E87" s="55"/>
      <c r="F87" s="54">
        <v>22.8</v>
      </c>
    </row>
    <row r="88" spans="1:6" ht="57.75">
      <c r="A88" s="30" t="s">
        <v>6</v>
      </c>
      <c r="B88" s="9" t="s">
        <v>54</v>
      </c>
      <c r="C88" s="9">
        <v>0</v>
      </c>
      <c r="D88" s="68">
        <f>D89+D96+D93</f>
        <v>1200</v>
      </c>
      <c r="E88" s="68">
        <f>E89+E96+E93</f>
        <v>0</v>
      </c>
      <c r="F88" s="68">
        <f>F89+F96+F93</f>
        <v>1200</v>
      </c>
    </row>
    <row r="89" spans="1:6" ht="45">
      <c r="A89" s="10" t="s">
        <v>53</v>
      </c>
      <c r="B89" s="12" t="s">
        <v>71</v>
      </c>
      <c r="C89" s="12">
        <v>0</v>
      </c>
      <c r="D89" s="54">
        <f>D90</f>
        <v>260</v>
      </c>
      <c r="E89" s="55"/>
      <c r="F89" s="54">
        <f>F90</f>
        <v>260</v>
      </c>
    </row>
    <row r="90" spans="1:6" ht="60">
      <c r="A90" s="39" t="s">
        <v>24</v>
      </c>
      <c r="B90" s="12" t="s">
        <v>72</v>
      </c>
      <c r="C90" s="12">
        <v>0</v>
      </c>
      <c r="D90" s="69">
        <f>D91</f>
        <v>260</v>
      </c>
      <c r="E90" s="55"/>
      <c r="F90" s="69">
        <f>F91</f>
        <v>260</v>
      </c>
    </row>
    <row r="91" spans="1:6" ht="30">
      <c r="A91" s="10" t="s">
        <v>153</v>
      </c>
      <c r="B91" s="12" t="s">
        <v>72</v>
      </c>
      <c r="C91" s="14">
        <v>200</v>
      </c>
      <c r="D91" s="54">
        <f>D92</f>
        <v>260</v>
      </c>
      <c r="E91" s="55"/>
      <c r="F91" s="54">
        <f>F92</f>
        <v>260</v>
      </c>
    </row>
    <row r="92" spans="1:6" ht="30">
      <c r="A92" s="10" t="s">
        <v>155</v>
      </c>
      <c r="B92" s="12" t="s">
        <v>72</v>
      </c>
      <c r="C92" s="14">
        <v>240</v>
      </c>
      <c r="D92" s="54">
        <v>260</v>
      </c>
      <c r="E92" s="55"/>
      <c r="F92" s="54">
        <v>260</v>
      </c>
    </row>
    <row r="93" spans="1:6">
      <c r="A93" s="10" t="s">
        <v>99</v>
      </c>
      <c r="B93" s="12" t="s">
        <v>98</v>
      </c>
      <c r="C93" s="12">
        <v>0</v>
      </c>
      <c r="D93" s="54">
        <f>D95</f>
        <v>300</v>
      </c>
      <c r="E93" s="55"/>
      <c r="F93" s="54">
        <f>F95</f>
        <v>300</v>
      </c>
    </row>
    <row r="94" spans="1:6">
      <c r="A94" s="10" t="s">
        <v>21</v>
      </c>
      <c r="B94" s="12" t="s">
        <v>98</v>
      </c>
      <c r="C94" s="12">
        <v>800</v>
      </c>
      <c r="D94" s="54">
        <f>D95</f>
        <v>300</v>
      </c>
      <c r="E94" s="55"/>
      <c r="F94" s="54">
        <f>F95</f>
        <v>300</v>
      </c>
    </row>
    <row r="95" spans="1:6">
      <c r="A95" s="10" t="s">
        <v>85</v>
      </c>
      <c r="B95" s="12" t="s">
        <v>98</v>
      </c>
      <c r="C95" s="14">
        <v>870</v>
      </c>
      <c r="D95" s="54">
        <v>300</v>
      </c>
      <c r="E95" s="55"/>
      <c r="F95" s="54">
        <v>300</v>
      </c>
    </row>
    <row r="96" spans="1:6">
      <c r="A96" s="10" t="s">
        <v>91</v>
      </c>
      <c r="B96" s="12" t="s">
        <v>77</v>
      </c>
      <c r="C96" s="12">
        <v>0</v>
      </c>
      <c r="D96" s="54">
        <f t="shared" ref="D96:F98" si="21">D97</f>
        <v>640</v>
      </c>
      <c r="E96" s="54">
        <f t="shared" si="21"/>
        <v>0</v>
      </c>
      <c r="F96" s="54">
        <f t="shared" si="21"/>
        <v>640</v>
      </c>
    </row>
    <row r="97" spans="1:6">
      <c r="A97" s="39" t="s">
        <v>92</v>
      </c>
      <c r="B97" s="12" t="s">
        <v>93</v>
      </c>
      <c r="C97" s="12">
        <v>0</v>
      </c>
      <c r="D97" s="54">
        <f t="shared" si="21"/>
        <v>640</v>
      </c>
      <c r="E97" s="54">
        <f t="shared" si="21"/>
        <v>0</v>
      </c>
      <c r="F97" s="54">
        <f t="shared" si="21"/>
        <v>640</v>
      </c>
    </row>
    <row r="98" spans="1:6" ht="30">
      <c r="A98" s="10" t="s">
        <v>153</v>
      </c>
      <c r="B98" s="12" t="s">
        <v>93</v>
      </c>
      <c r="C98" s="14">
        <v>200</v>
      </c>
      <c r="D98" s="54">
        <f t="shared" si="21"/>
        <v>640</v>
      </c>
      <c r="E98" s="54">
        <f t="shared" si="21"/>
        <v>0</v>
      </c>
      <c r="F98" s="54">
        <f t="shared" si="21"/>
        <v>640</v>
      </c>
    </row>
    <row r="99" spans="1:6" ht="30">
      <c r="A99" s="10" t="s">
        <v>155</v>
      </c>
      <c r="B99" s="12" t="s">
        <v>93</v>
      </c>
      <c r="C99" s="14">
        <v>240</v>
      </c>
      <c r="D99" s="54">
        <v>640</v>
      </c>
      <c r="E99" s="55"/>
      <c r="F99" s="55">
        <f>D99+E99</f>
        <v>640</v>
      </c>
    </row>
    <row r="100" spans="1:6" ht="42.75">
      <c r="A100" s="15" t="s">
        <v>43</v>
      </c>
      <c r="B100" s="16" t="s">
        <v>110</v>
      </c>
      <c r="C100" s="9">
        <v>0</v>
      </c>
      <c r="D100" s="56">
        <v>100</v>
      </c>
      <c r="E100" s="55"/>
      <c r="F100" s="56">
        <v>100</v>
      </c>
    </row>
    <row r="101" spans="1:6">
      <c r="A101" s="39" t="s">
        <v>44</v>
      </c>
      <c r="B101" s="11" t="s">
        <v>115</v>
      </c>
      <c r="C101" s="12">
        <v>0</v>
      </c>
      <c r="D101" s="66">
        <v>100</v>
      </c>
      <c r="E101" s="55"/>
      <c r="F101" s="66">
        <v>100</v>
      </c>
    </row>
    <row r="102" spans="1:6" ht="30">
      <c r="A102" s="10" t="s">
        <v>143</v>
      </c>
      <c r="B102" s="11" t="s">
        <v>78</v>
      </c>
      <c r="C102" s="12">
        <v>0</v>
      </c>
      <c r="D102" s="66">
        <v>100</v>
      </c>
      <c r="E102" s="55"/>
      <c r="F102" s="66">
        <v>100</v>
      </c>
    </row>
    <row r="103" spans="1:6" ht="30">
      <c r="A103" s="10" t="s">
        <v>153</v>
      </c>
      <c r="B103" s="11" t="s">
        <v>78</v>
      </c>
      <c r="C103" s="14">
        <v>200</v>
      </c>
      <c r="D103" s="66">
        <v>100</v>
      </c>
      <c r="E103" s="55"/>
      <c r="F103" s="66">
        <v>100</v>
      </c>
    </row>
    <row r="104" spans="1:6" ht="30">
      <c r="A104" s="10" t="s">
        <v>155</v>
      </c>
      <c r="B104" s="11" t="s">
        <v>78</v>
      </c>
      <c r="C104" s="14">
        <v>240</v>
      </c>
      <c r="D104" s="70">
        <v>100</v>
      </c>
      <c r="E104" s="55"/>
      <c r="F104" s="70">
        <v>100</v>
      </c>
    </row>
    <row r="105" spans="1:6" ht="28.5">
      <c r="A105" s="40" t="s">
        <v>117</v>
      </c>
      <c r="B105" s="9" t="s">
        <v>116</v>
      </c>
      <c r="C105" s="9">
        <v>0</v>
      </c>
      <c r="D105" s="71">
        <f>D106</f>
        <v>1000</v>
      </c>
      <c r="E105" s="55"/>
      <c r="F105" s="71">
        <f>F106</f>
        <v>1000</v>
      </c>
    </row>
    <row r="106" spans="1:6" ht="30">
      <c r="A106" s="10" t="s">
        <v>118</v>
      </c>
      <c r="B106" s="12" t="s">
        <v>62</v>
      </c>
      <c r="C106" s="12">
        <v>0</v>
      </c>
      <c r="D106" s="54">
        <f>D107</f>
        <v>1000</v>
      </c>
      <c r="E106" s="55"/>
      <c r="F106" s="54">
        <f>F107</f>
        <v>1000</v>
      </c>
    </row>
    <row r="107" spans="1:6">
      <c r="A107" s="10" t="s">
        <v>25</v>
      </c>
      <c r="B107" s="12" t="s">
        <v>63</v>
      </c>
      <c r="C107" s="12">
        <v>0</v>
      </c>
      <c r="D107" s="66">
        <f>D108</f>
        <v>1000</v>
      </c>
      <c r="E107" s="55"/>
      <c r="F107" s="66">
        <f>F108</f>
        <v>1000</v>
      </c>
    </row>
    <row r="108" spans="1:6" ht="30">
      <c r="A108" s="10" t="s">
        <v>153</v>
      </c>
      <c r="B108" s="12" t="s">
        <v>63</v>
      </c>
      <c r="C108" s="14">
        <v>200</v>
      </c>
      <c r="D108" s="66">
        <f>D109</f>
        <v>1000</v>
      </c>
      <c r="E108" s="55"/>
      <c r="F108" s="66">
        <f>F109</f>
        <v>1000</v>
      </c>
    </row>
    <row r="109" spans="1:6" ht="30">
      <c r="A109" s="10" t="s">
        <v>155</v>
      </c>
      <c r="B109" s="12" t="s">
        <v>63</v>
      </c>
      <c r="C109" s="14">
        <v>240</v>
      </c>
      <c r="D109" s="66">
        <v>1000</v>
      </c>
      <c r="E109" s="55"/>
      <c r="F109" s="66">
        <v>1000</v>
      </c>
    </row>
    <row r="110" spans="1:6" ht="29.25">
      <c r="A110" s="30" t="s">
        <v>8</v>
      </c>
      <c r="B110" s="9" t="s">
        <v>55</v>
      </c>
      <c r="C110" s="9">
        <v>0</v>
      </c>
      <c r="D110" s="53">
        <f>D111+D115</f>
        <v>9204.5999999999985</v>
      </c>
      <c r="E110" s="53">
        <f>E111+E115</f>
        <v>0</v>
      </c>
      <c r="F110" s="53">
        <f t="shared" ref="F110" si="22">F111+F115</f>
        <v>9204.5999999999985</v>
      </c>
    </row>
    <row r="111" spans="1:6">
      <c r="A111" s="10" t="s">
        <v>58</v>
      </c>
      <c r="B111" s="12" t="s">
        <v>56</v>
      </c>
      <c r="C111" s="12">
        <v>0</v>
      </c>
      <c r="D111" s="54">
        <f t="shared" ref="D111:F113" si="23">D112</f>
        <v>3000</v>
      </c>
      <c r="E111" s="54">
        <f t="shared" si="23"/>
        <v>-2283.1999999999998</v>
      </c>
      <c r="F111" s="54">
        <f t="shared" si="23"/>
        <v>716.80000000000018</v>
      </c>
    </row>
    <row r="112" spans="1:6" ht="45">
      <c r="A112" s="39" t="s">
        <v>26</v>
      </c>
      <c r="B112" s="38" t="s">
        <v>57</v>
      </c>
      <c r="C112" s="12">
        <v>0</v>
      </c>
      <c r="D112" s="54">
        <f t="shared" si="23"/>
        <v>3000</v>
      </c>
      <c r="E112" s="54">
        <f t="shared" si="23"/>
        <v>-2283.1999999999998</v>
      </c>
      <c r="F112" s="54">
        <f t="shared" si="23"/>
        <v>716.80000000000018</v>
      </c>
    </row>
    <row r="113" spans="1:6">
      <c r="A113" s="10" t="s">
        <v>21</v>
      </c>
      <c r="B113" s="38" t="s">
        <v>57</v>
      </c>
      <c r="C113" s="14">
        <v>800</v>
      </c>
      <c r="D113" s="54">
        <f t="shared" si="23"/>
        <v>3000</v>
      </c>
      <c r="E113" s="54">
        <f t="shared" si="23"/>
        <v>-2283.1999999999998</v>
      </c>
      <c r="F113" s="54">
        <f t="shared" si="23"/>
        <v>716.80000000000018</v>
      </c>
    </row>
    <row r="114" spans="1:6" ht="30">
      <c r="A114" s="13" t="s">
        <v>27</v>
      </c>
      <c r="B114" s="38" t="s">
        <v>57</v>
      </c>
      <c r="C114" s="12">
        <v>810</v>
      </c>
      <c r="D114" s="59">
        <v>3000</v>
      </c>
      <c r="E114" s="55">
        <v>-2283.1999999999998</v>
      </c>
      <c r="F114" s="59">
        <f>D114+E114</f>
        <v>716.80000000000018</v>
      </c>
    </row>
    <row r="115" spans="1:6">
      <c r="A115" s="10" t="s">
        <v>61</v>
      </c>
      <c r="B115" s="12" t="s">
        <v>59</v>
      </c>
      <c r="C115" s="12">
        <v>0</v>
      </c>
      <c r="D115" s="54">
        <f>D116</f>
        <v>6204.5999999999995</v>
      </c>
      <c r="E115" s="54">
        <f>E116</f>
        <v>2283.1999999999998</v>
      </c>
      <c r="F115" s="55">
        <f>D115+E115</f>
        <v>8487.7999999999993</v>
      </c>
    </row>
    <row r="116" spans="1:6" ht="45">
      <c r="A116" s="10" t="s">
        <v>28</v>
      </c>
      <c r="B116" s="12" t="s">
        <v>60</v>
      </c>
      <c r="C116" s="12">
        <v>0</v>
      </c>
      <c r="D116" s="54">
        <f>D117</f>
        <v>6204.5999999999995</v>
      </c>
      <c r="E116" s="55">
        <f>E117</f>
        <v>2283.1999999999998</v>
      </c>
      <c r="F116" s="55">
        <f>F117</f>
        <v>8487.7999999999993</v>
      </c>
    </row>
    <row r="117" spans="1:6" ht="30">
      <c r="A117" s="10" t="s">
        <v>153</v>
      </c>
      <c r="B117" s="12" t="s">
        <v>60</v>
      </c>
      <c r="C117" s="14">
        <v>200</v>
      </c>
      <c r="D117" s="55">
        <f>D118+D119</f>
        <v>6204.5999999999995</v>
      </c>
      <c r="E117" s="55">
        <f>E118+E119</f>
        <v>2283.1999999999998</v>
      </c>
      <c r="F117" s="55">
        <f>F118+F119</f>
        <v>8487.7999999999993</v>
      </c>
    </row>
    <row r="118" spans="1:6" ht="30">
      <c r="A118" s="10" t="s">
        <v>155</v>
      </c>
      <c r="B118" s="12" t="s">
        <v>60</v>
      </c>
      <c r="C118" s="14">
        <v>240</v>
      </c>
      <c r="D118" s="54">
        <v>5268.4</v>
      </c>
      <c r="E118" s="72">
        <v>2283.1999999999998</v>
      </c>
      <c r="F118" s="55">
        <f>D118+E118</f>
        <v>7551.5999999999995</v>
      </c>
    </row>
    <row r="119" spans="1:6" ht="30">
      <c r="A119" s="10" t="s">
        <v>155</v>
      </c>
      <c r="B119" s="12" t="s">
        <v>60</v>
      </c>
      <c r="C119" s="14">
        <v>240</v>
      </c>
      <c r="D119" s="72">
        <v>936.2</v>
      </c>
      <c r="E119" s="72"/>
      <c r="F119" s="55">
        <f>D119+E119</f>
        <v>936.2</v>
      </c>
    </row>
    <row r="120" spans="1:6" ht="43.5">
      <c r="A120" s="41" t="s">
        <v>12</v>
      </c>
      <c r="B120" s="12" t="s">
        <v>46</v>
      </c>
      <c r="C120" s="12">
        <v>0</v>
      </c>
      <c r="D120" s="53">
        <f>D121</f>
        <v>45808</v>
      </c>
      <c r="E120" s="53">
        <f>E121</f>
        <v>-4500</v>
      </c>
      <c r="F120" s="53">
        <f>F121</f>
        <v>41308</v>
      </c>
    </row>
    <row r="121" spans="1:6" ht="30">
      <c r="A121" s="10" t="s">
        <v>94</v>
      </c>
      <c r="B121" s="19" t="s">
        <v>47</v>
      </c>
      <c r="C121" s="12">
        <v>0</v>
      </c>
      <c r="D121" s="54">
        <f>D122+D129+D134+D141+D144+D147</f>
        <v>45808</v>
      </c>
      <c r="E121" s="54">
        <f>E122+E129+E134+E141+E144+E147</f>
        <v>-4500</v>
      </c>
      <c r="F121" s="54">
        <f>F122+F129+F134+F141+F144+F147</f>
        <v>41308</v>
      </c>
    </row>
    <row r="122" spans="1:6" ht="30">
      <c r="A122" s="10" t="s">
        <v>119</v>
      </c>
      <c r="B122" s="42" t="s">
        <v>50</v>
      </c>
      <c r="C122" s="12">
        <v>0</v>
      </c>
      <c r="D122" s="54">
        <f>D123+D126+D128</f>
        <v>12282.5</v>
      </c>
      <c r="E122" s="54">
        <f>E123+E126+E128</f>
        <v>0</v>
      </c>
      <c r="F122" s="54">
        <f>F123+F126+F128</f>
        <v>12282.5</v>
      </c>
    </row>
    <row r="123" spans="1:6" ht="60">
      <c r="A123" s="20" t="s">
        <v>19</v>
      </c>
      <c r="B123" s="42" t="s">
        <v>50</v>
      </c>
      <c r="C123" s="21">
        <v>100</v>
      </c>
      <c r="D123" s="58">
        <f>D124+D125</f>
        <v>9950</v>
      </c>
      <c r="E123" s="58">
        <f>E124+E125</f>
        <v>0</v>
      </c>
      <c r="F123" s="58">
        <f>F124+F125</f>
        <v>9950</v>
      </c>
    </row>
    <row r="124" spans="1:6">
      <c r="A124" s="13" t="s">
        <v>84</v>
      </c>
      <c r="B124" s="38" t="s">
        <v>50</v>
      </c>
      <c r="C124" s="12">
        <v>110</v>
      </c>
      <c r="D124" s="59">
        <v>9650</v>
      </c>
      <c r="E124" s="55"/>
      <c r="F124" s="66">
        <v>9650</v>
      </c>
    </row>
    <row r="125" spans="1:6" ht="30">
      <c r="A125" s="13" t="s">
        <v>29</v>
      </c>
      <c r="B125" s="38" t="s">
        <v>50</v>
      </c>
      <c r="C125" s="12">
        <v>120</v>
      </c>
      <c r="D125" s="59">
        <v>300</v>
      </c>
      <c r="E125" s="55"/>
      <c r="F125" s="66">
        <v>300</v>
      </c>
    </row>
    <row r="126" spans="1:6" ht="30">
      <c r="A126" s="43" t="s">
        <v>153</v>
      </c>
      <c r="B126" s="42" t="s">
        <v>50</v>
      </c>
      <c r="C126" s="21">
        <v>200</v>
      </c>
      <c r="D126" s="58">
        <f>D127</f>
        <v>2318.5</v>
      </c>
      <c r="E126" s="55">
        <f>E127</f>
        <v>0</v>
      </c>
      <c r="F126" s="55">
        <f>F127</f>
        <v>2318.5</v>
      </c>
    </row>
    <row r="127" spans="1:6" ht="30">
      <c r="A127" s="10" t="s">
        <v>155</v>
      </c>
      <c r="B127" s="38" t="s">
        <v>50</v>
      </c>
      <c r="C127" s="12">
        <v>240</v>
      </c>
      <c r="D127" s="59">
        <v>2318.5</v>
      </c>
      <c r="E127" s="59"/>
      <c r="F127" s="55">
        <f>D127+E127</f>
        <v>2318.5</v>
      </c>
    </row>
    <row r="128" spans="1:6">
      <c r="A128" s="35" t="s">
        <v>22</v>
      </c>
      <c r="B128" s="38" t="s">
        <v>50</v>
      </c>
      <c r="C128" s="12">
        <v>850</v>
      </c>
      <c r="D128" s="59">
        <v>14</v>
      </c>
      <c r="E128" s="55"/>
      <c r="F128" s="59">
        <v>14</v>
      </c>
    </row>
    <row r="129" spans="1:6">
      <c r="A129" s="10" t="s">
        <v>41</v>
      </c>
      <c r="B129" s="42" t="s">
        <v>49</v>
      </c>
      <c r="C129" s="12">
        <v>0</v>
      </c>
      <c r="D129" s="54">
        <f>D130+D132</f>
        <v>24429.5</v>
      </c>
      <c r="E129" s="54">
        <f t="shared" ref="E129:F129" si="24">E130+E132</f>
        <v>0</v>
      </c>
      <c r="F129" s="54">
        <f t="shared" si="24"/>
        <v>24429.5</v>
      </c>
    </row>
    <row r="130" spans="1:6" ht="60">
      <c r="A130" s="13" t="s">
        <v>19</v>
      </c>
      <c r="B130" s="42" t="s">
        <v>49</v>
      </c>
      <c r="C130" s="21">
        <v>100</v>
      </c>
      <c r="D130" s="54">
        <f>D131</f>
        <v>24385</v>
      </c>
      <c r="E130" s="55"/>
      <c r="F130" s="54">
        <f>F131</f>
        <v>24385</v>
      </c>
    </row>
    <row r="131" spans="1:6" ht="30">
      <c r="A131" s="13" t="s">
        <v>29</v>
      </c>
      <c r="B131" s="38" t="s">
        <v>49</v>
      </c>
      <c r="C131" s="12">
        <v>120</v>
      </c>
      <c r="D131" s="54">
        <v>24385</v>
      </c>
      <c r="E131" s="55"/>
      <c r="F131" s="54">
        <v>24385</v>
      </c>
    </row>
    <row r="132" spans="1:6" ht="30">
      <c r="A132" s="10" t="s">
        <v>154</v>
      </c>
      <c r="B132" s="42" t="s">
        <v>49</v>
      </c>
      <c r="C132" s="21">
        <v>200</v>
      </c>
      <c r="D132" s="73">
        <f>D133</f>
        <v>44.5</v>
      </c>
      <c r="E132" s="55">
        <f>E133</f>
        <v>0</v>
      </c>
      <c r="F132" s="55">
        <f>F133</f>
        <v>44.5</v>
      </c>
    </row>
    <row r="133" spans="1:6" ht="30">
      <c r="A133" s="10" t="s">
        <v>155</v>
      </c>
      <c r="B133" s="38" t="s">
        <v>49</v>
      </c>
      <c r="C133" s="12">
        <v>240</v>
      </c>
      <c r="D133" s="58">
        <v>44.5</v>
      </c>
      <c r="E133" s="72"/>
      <c r="F133" s="55">
        <f>D133+E133</f>
        <v>44.5</v>
      </c>
    </row>
    <row r="134" spans="1:6">
      <c r="A134" s="10" t="s">
        <v>86</v>
      </c>
      <c r="B134" s="19" t="s">
        <v>95</v>
      </c>
      <c r="C134" s="12">
        <v>0</v>
      </c>
      <c r="D134" s="58">
        <f>D135+D139+D137</f>
        <v>1640.6000000000001</v>
      </c>
      <c r="E134" s="58">
        <f t="shared" ref="E134:F134" si="25">E135+E139+E137</f>
        <v>0</v>
      </c>
      <c r="F134" s="58">
        <f t="shared" si="25"/>
        <v>1640.6000000000001</v>
      </c>
    </row>
    <row r="135" spans="1:6" ht="60">
      <c r="A135" s="20" t="s">
        <v>19</v>
      </c>
      <c r="B135" s="19" t="s">
        <v>95</v>
      </c>
      <c r="C135" s="29">
        <v>100</v>
      </c>
      <c r="D135" s="58">
        <f>D136</f>
        <v>1313.5</v>
      </c>
      <c r="E135" s="58">
        <f>E136</f>
        <v>0</v>
      </c>
      <c r="F135" s="58">
        <f>F136</f>
        <v>1313.5</v>
      </c>
    </row>
    <row r="136" spans="1:6" ht="30">
      <c r="A136" s="13" t="s">
        <v>29</v>
      </c>
      <c r="B136" s="19" t="s">
        <v>95</v>
      </c>
      <c r="C136" s="22">
        <v>120</v>
      </c>
      <c r="D136" s="58">
        <v>1313.5</v>
      </c>
      <c r="E136" s="55"/>
      <c r="F136" s="55">
        <f>D136+E136</f>
        <v>1313.5</v>
      </c>
    </row>
    <row r="137" spans="1:6">
      <c r="A137" s="34" t="s">
        <v>18</v>
      </c>
      <c r="B137" s="38" t="s">
        <v>95</v>
      </c>
      <c r="C137" s="12">
        <v>300</v>
      </c>
      <c r="D137" s="58">
        <f>D138</f>
        <v>121.4</v>
      </c>
      <c r="E137" s="58">
        <f t="shared" ref="E137:F137" si="26">E138</f>
        <v>0</v>
      </c>
      <c r="F137" s="58">
        <f t="shared" si="26"/>
        <v>121.4</v>
      </c>
    </row>
    <row r="138" spans="1:6" ht="30">
      <c r="A138" s="78" t="s">
        <v>157</v>
      </c>
      <c r="B138" s="38" t="s">
        <v>95</v>
      </c>
      <c r="C138" s="12">
        <v>321</v>
      </c>
      <c r="D138" s="58">
        <v>121.4</v>
      </c>
      <c r="E138" s="55"/>
      <c r="F138" s="58">
        <v>121.4</v>
      </c>
    </row>
    <row r="139" spans="1:6">
      <c r="A139" s="35" t="s">
        <v>21</v>
      </c>
      <c r="B139" s="19" t="s">
        <v>95</v>
      </c>
      <c r="C139" s="29">
        <v>800</v>
      </c>
      <c r="D139" s="58">
        <f>D140</f>
        <v>205.7</v>
      </c>
      <c r="E139" s="55"/>
      <c r="F139" s="58">
        <f>F140</f>
        <v>205.7</v>
      </c>
    </row>
    <row r="140" spans="1:6">
      <c r="A140" s="35" t="s">
        <v>22</v>
      </c>
      <c r="B140" s="19" t="s">
        <v>95</v>
      </c>
      <c r="C140" s="22">
        <v>850</v>
      </c>
      <c r="D140" s="58">
        <v>205.7</v>
      </c>
      <c r="E140" s="55"/>
      <c r="F140" s="58">
        <f>D140+E140</f>
        <v>205.7</v>
      </c>
    </row>
    <row r="141" spans="1:6" ht="45">
      <c r="A141" s="28" t="s">
        <v>51</v>
      </c>
      <c r="B141" s="12" t="s">
        <v>52</v>
      </c>
      <c r="C141" s="12">
        <v>0</v>
      </c>
      <c r="D141" s="54">
        <f t="shared" ref="D141:F142" si="27">D142</f>
        <v>945.9</v>
      </c>
      <c r="E141" s="54">
        <f t="shared" si="27"/>
        <v>0</v>
      </c>
      <c r="F141" s="54">
        <f t="shared" si="27"/>
        <v>945.9</v>
      </c>
    </row>
    <row r="142" spans="1:6" ht="30">
      <c r="A142" s="10" t="s">
        <v>154</v>
      </c>
      <c r="B142" s="12" t="s">
        <v>52</v>
      </c>
      <c r="C142" s="14">
        <v>200</v>
      </c>
      <c r="D142" s="54">
        <f t="shared" si="27"/>
        <v>945.9</v>
      </c>
      <c r="E142" s="54">
        <f t="shared" si="27"/>
        <v>0</v>
      </c>
      <c r="F142" s="54">
        <f t="shared" si="27"/>
        <v>945.9</v>
      </c>
    </row>
    <row r="143" spans="1:6" ht="30">
      <c r="A143" s="10" t="s">
        <v>155</v>
      </c>
      <c r="B143" s="21" t="s">
        <v>52</v>
      </c>
      <c r="C143" s="21">
        <v>240</v>
      </c>
      <c r="D143" s="54">
        <v>945.9</v>
      </c>
      <c r="E143" s="54"/>
      <c r="F143" s="55">
        <f>D143+E143</f>
        <v>945.9</v>
      </c>
    </row>
    <row r="144" spans="1:6">
      <c r="A144" s="10" t="s">
        <v>120</v>
      </c>
      <c r="B144" s="11" t="s">
        <v>48</v>
      </c>
      <c r="C144" s="12">
        <v>0</v>
      </c>
      <c r="D144" s="54">
        <f>D145</f>
        <v>1940</v>
      </c>
      <c r="E144" s="55"/>
      <c r="F144" s="54">
        <f>F145</f>
        <v>1940</v>
      </c>
    </row>
    <row r="145" spans="1:6" ht="60">
      <c r="A145" s="13" t="s">
        <v>19</v>
      </c>
      <c r="B145" s="11" t="s">
        <v>48</v>
      </c>
      <c r="C145" s="22">
        <v>100</v>
      </c>
      <c r="D145" s="54">
        <f>D146</f>
        <v>1940</v>
      </c>
      <c r="E145" s="55"/>
      <c r="F145" s="54">
        <f>F146</f>
        <v>1940</v>
      </c>
    </row>
    <row r="146" spans="1:6" ht="30">
      <c r="A146" s="35" t="s">
        <v>29</v>
      </c>
      <c r="B146" s="11" t="s">
        <v>48</v>
      </c>
      <c r="C146" s="22" t="s">
        <v>45</v>
      </c>
      <c r="D146" s="54">
        <v>1940</v>
      </c>
      <c r="E146" s="55"/>
      <c r="F146" s="54">
        <v>1940</v>
      </c>
    </row>
    <row r="147" spans="1:6">
      <c r="A147" s="10" t="s">
        <v>97</v>
      </c>
      <c r="B147" s="12" t="s">
        <v>96</v>
      </c>
      <c r="C147" s="12">
        <v>0</v>
      </c>
      <c r="D147" s="54">
        <f>D148</f>
        <v>4569.5</v>
      </c>
      <c r="E147" s="55">
        <f>E149</f>
        <v>-4500</v>
      </c>
      <c r="F147" s="54">
        <f>F148</f>
        <v>69.5</v>
      </c>
    </row>
    <row r="148" spans="1:6">
      <c r="A148" s="10" t="s">
        <v>121</v>
      </c>
      <c r="B148" s="12" t="s">
        <v>96</v>
      </c>
      <c r="C148" s="29">
        <v>500</v>
      </c>
      <c r="D148" s="54">
        <f>D149</f>
        <v>4569.5</v>
      </c>
      <c r="E148" s="55">
        <f>E149</f>
        <v>-4500</v>
      </c>
      <c r="F148" s="54">
        <f>F149</f>
        <v>69.5</v>
      </c>
    </row>
    <row r="149" spans="1:6">
      <c r="A149" s="44" t="s">
        <v>87</v>
      </c>
      <c r="B149" s="12" t="s">
        <v>96</v>
      </c>
      <c r="C149" s="22">
        <v>540</v>
      </c>
      <c r="D149" s="54">
        <v>4569.5</v>
      </c>
      <c r="E149" s="55">
        <v>-4500</v>
      </c>
      <c r="F149" s="54">
        <f>D149+E149</f>
        <v>69.5</v>
      </c>
    </row>
    <row r="150" spans="1:6" ht="29.25">
      <c r="A150" s="30" t="s">
        <v>9</v>
      </c>
      <c r="B150" s="9" t="s">
        <v>30</v>
      </c>
      <c r="C150" s="9">
        <v>0</v>
      </c>
      <c r="D150" s="56">
        <f>D151+D155+D159+D163+D167</f>
        <v>7506.7</v>
      </c>
      <c r="E150" s="56">
        <f>E151+E155+E159+E163+E167</f>
        <v>0</v>
      </c>
      <c r="F150" s="56">
        <f>F151+F155+F159+F163+F167</f>
        <v>7506.7</v>
      </c>
    </row>
    <row r="151" spans="1:6" ht="30">
      <c r="A151" s="10" t="s">
        <v>122</v>
      </c>
      <c r="B151" s="21" t="s">
        <v>31</v>
      </c>
      <c r="C151" s="21">
        <v>0</v>
      </c>
      <c r="D151" s="74">
        <f t="shared" ref="D151:F153" si="28">D152</f>
        <v>3106.7</v>
      </c>
      <c r="E151" s="74">
        <f t="shared" si="28"/>
        <v>0</v>
      </c>
      <c r="F151" s="74">
        <f t="shared" si="28"/>
        <v>3106.7</v>
      </c>
    </row>
    <row r="152" spans="1:6" ht="45">
      <c r="A152" s="10" t="s">
        <v>144</v>
      </c>
      <c r="B152" s="12" t="s">
        <v>32</v>
      </c>
      <c r="C152" s="12">
        <v>0</v>
      </c>
      <c r="D152" s="66">
        <f t="shared" si="28"/>
        <v>3106.7</v>
      </c>
      <c r="E152" s="66">
        <f t="shared" si="28"/>
        <v>0</v>
      </c>
      <c r="F152" s="66">
        <f t="shared" si="28"/>
        <v>3106.7</v>
      </c>
    </row>
    <row r="153" spans="1:6" ht="30">
      <c r="A153" s="10" t="s">
        <v>154</v>
      </c>
      <c r="B153" s="12" t="s">
        <v>32</v>
      </c>
      <c r="C153" s="14">
        <v>200</v>
      </c>
      <c r="D153" s="66">
        <f t="shared" si="28"/>
        <v>3106.7</v>
      </c>
      <c r="E153" s="66">
        <f t="shared" si="28"/>
        <v>0</v>
      </c>
      <c r="F153" s="66">
        <f t="shared" si="28"/>
        <v>3106.7</v>
      </c>
    </row>
    <row r="154" spans="1:6" ht="30">
      <c r="A154" s="10" t="s">
        <v>155</v>
      </c>
      <c r="B154" s="12" t="s">
        <v>32</v>
      </c>
      <c r="C154" s="14">
        <v>240</v>
      </c>
      <c r="D154" s="66">
        <v>3106.7</v>
      </c>
      <c r="E154" s="66"/>
      <c r="F154" s="55">
        <f>D154+E154</f>
        <v>3106.7</v>
      </c>
    </row>
    <row r="155" spans="1:6" ht="30">
      <c r="A155" s="10" t="s">
        <v>123</v>
      </c>
      <c r="B155" s="45" t="s">
        <v>33</v>
      </c>
      <c r="C155" s="21">
        <v>0</v>
      </c>
      <c r="D155" s="68">
        <v>300</v>
      </c>
      <c r="E155" s="55"/>
      <c r="F155" s="68">
        <v>300</v>
      </c>
    </row>
    <row r="156" spans="1:6" ht="30">
      <c r="A156" s="10" t="s">
        <v>145</v>
      </c>
      <c r="B156" s="45" t="s">
        <v>34</v>
      </c>
      <c r="C156" s="12">
        <v>0</v>
      </c>
      <c r="D156" s="55">
        <v>300</v>
      </c>
      <c r="E156" s="55"/>
      <c r="F156" s="55">
        <v>300</v>
      </c>
    </row>
    <row r="157" spans="1:6" ht="30">
      <c r="A157" s="10" t="s">
        <v>154</v>
      </c>
      <c r="B157" s="45" t="s">
        <v>34</v>
      </c>
      <c r="C157" s="46">
        <v>200</v>
      </c>
      <c r="D157" s="55">
        <v>300</v>
      </c>
      <c r="E157" s="55"/>
      <c r="F157" s="55">
        <v>300</v>
      </c>
    </row>
    <row r="158" spans="1:6" ht="30">
      <c r="A158" s="10" t="s">
        <v>155</v>
      </c>
      <c r="B158" s="45" t="s">
        <v>34</v>
      </c>
      <c r="C158" s="46">
        <v>240</v>
      </c>
      <c r="D158" s="55">
        <v>300</v>
      </c>
      <c r="E158" s="55"/>
      <c r="F158" s="55">
        <v>300</v>
      </c>
    </row>
    <row r="159" spans="1:6" ht="30">
      <c r="A159" s="10" t="s">
        <v>124</v>
      </c>
      <c r="B159" s="45" t="s">
        <v>35</v>
      </c>
      <c r="C159" s="21">
        <v>0</v>
      </c>
      <c r="D159" s="68">
        <f>D160</f>
        <v>100</v>
      </c>
      <c r="E159" s="55"/>
      <c r="F159" s="68">
        <f>F160</f>
        <v>100</v>
      </c>
    </row>
    <row r="160" spans="1:6" ht="45">
      <c r="A160" s="43" t="s">
        <v>146</v>
      </c>
      <c r="B160" s="45" t="s">
        <v>36</v>
      </c>
      <c r="C160" s="12">
        <v>0</v>
      </c>
      <c r="D160" s="66">
        <v>100</v>
      </c>
      <c r="E160" s="55"/>
      <c r="F160" s="66">
        <v>100</v>
      </c>
    </row>
    <row r="161" spans="1:6" ht="30">
      <c r="A161" s="10" t="s">
        <v>154</v>
      </c>
      <c r="B161" s="45" t="s">
        <v>36</v>
      </c>
      <c r="C161" s="46">
        <v>200</v>
      </c>
      <c r="D161" s="55">
        <v>100</v>
      </c>
      <c r="E161" s="55"/>
      <c r="F161" s="55">
        <v>100</v>
      </c>
    </row>
    <row r="162" spans="1:6" ht="30">
      <c r="A162" s="10" t="s">
        <v>155</v>
      </c>
      <c r="B162" s="45" t="s">
        <v>36</v>
      </c>
      <c r="C162" s="46">
        <v>240</v>
      </c>
      <c r="D162" s="55">
        <v>100</v>
      </c>
      <c r="E162" s="55"/>
      <c r="F162" s="55">
        <v>100</v>
      </c>
    </row>
    <row r="163" spans="1:6" ht="30">
      <c r="A163" s="10" t="s">
        <v>125</v>
      </c>
      <c r="B163" s="45" t="s">
        <v>37</v>
      </c>
      <c r="C163" s="21">
        <v>0</v>
      </c>
      <c r="D163" s="56">
        <f>D164</f>
        <v>2300</v>
      </c>
      <c r="E163" s="55"/>
      <c r="F163" s="56">
        <f>F164</f>
        <v>2300</v>
      </c>
    </row>
    <row r="164" spans="1:6" ht="30">
      <c r="A164" s="10" t="s">
        <v>147</v>
      </c>
      <c r="B164" s="45" t="s">
        <v>38</v>
      </c>
      <c r="C164" s="12">
        <v>0</v>
      </c>
      <c r="D164" s="66">
        <f>D165</f>
        <v>2300</v>
      </c>
      <c r="E164" s="55"/>
      <c r="F164" s="66">
        <f>F165</f>
        <v>2300</v>
      </c>
    </row>
    <row r="165" spans="1:6" ht="30">
      <c r="A165" s="10" t="s">
        <v>154</v>
      </c>
      <c r="B165" s="45" t="s">
        <v>38</v>
      </c>
      <c r="C165" s="46">
        <v>200</v>
      </c>
      <c r="D165" s="66">
        <f>D166</f>
        <v>2300</v>
      </c>
      <c r="E165" s="55"/>
      <c r="F165" s="66">
        <f>F166</f>
        <v>2300</v>
      </c>
    </row>
    <row r="166" spans="1:6" ht="30">
      <c r="A166" s="10" t="s">
        <v>155</v>
      </c>
      <c r="B166" s="45" t="s">
        <v>38</v>
      </c>
      <c r="C166" s="46">
        <v>240</v>
      </c>
      <c r="D166" s="66">
        <v>2300</v>
      </c>
      <c r="E166" s="55"/>
      <c r="F166" s="66">
        <v>2300</v>
      </c>
    </row>
    <row r="167" spans="1:6" ht="30">
      <c r="A167" s="10" t="s">
        <v>126</v>
      </c>
      <c r="B167" s="45" t="s">
        <v>39</v>
      </c>
      <c r="C167" s="21">
        <v>0</v>
      </c>
      <c r="D167" s="66">
        <f>D168</f>
        <v>1700</v>
      </c>
      <c r="E167" s="55"/>
      <c r="F167" s="66">
        <f>F168</f>
        <v>1700</v>
      </c>
    </row>
    <row r="168" spans="1:6" ht="45">
      <c r="A168" s="10" t="s">
        <v>148</v>
      </c>
      <c r="B168" s="45" t="s">
        <v>40</v>
      </c>
      <c r="C168" s="12">
        <v>0</v>
      </c>
      <c r="D168" s="66">
        <f>D169</f>
        <v>1700</v>
      </c>
      <c r="E168" s="55"/>
      <c r="F168" s="66">
        <f>F169</f>
        <v>1700</v>
      </c>
    </row>
    <row r="169" spans="1:6" ht="30">
      <c r="A169" s="10" t="s">
        <v>154</v>
      </c>
      <c r="B169" s="45" t="s">
        <v>40</v>
      </c>
      <c r="C169" s="46">
        <v>200</v>
      </c>
      <c r="D169" s="66">
        <f>D170</f>
        <v>1700</v>
      </c>
      <c r="E169" s="55"/>
      <c r="F169" s="66">
        <f>F170</f>
        <v>1700</v>
      </c>
    </row>
    <row r="170" spans="1:6" ht="30">
      <c r="A170" s="10" t="s">
        <v>155</v>
      </c>
      <c r="B170" s="45" t="s">
        <v>40</v>
      </c>
      <c r="C170" s="46">
        <v>240</v>
      </c>
      <c r="D170" s="66">
        <v>1700</v>
      </c>
      <c r="E170" s="55"/>
      <c r="F170" s="66">
        <v>1700</v>
      </c>
    </row>
    <row r="171" spans="1:6">
      <c r="A171" s="47" t="s">
        <v>79</v>
      </c>
      <c r="B171" s="47"/>
      <c r="C171" s="47"/>
      <c r="D171" s="55">
        <f>D17+D22+D26+D55+D63+D83+D88+D100+D105+D120+D150+D110</f>
        <v>99960.079999999987</v>
      </c>
      <c r="E171" s="55">
        <f>E17+E22+E26+E55+E63+E83+E88+E100+E105+E120+E150+E110</f>
        <v>-4871.8</v>
      </c>
      <c r="F171" s="55">
        <f>F17+F22+F26+F55+F63+F83+F88+F100+F105+F120+F150+F110</f>
        <v>95088.28</v>
      </c>
    </row>
    <row r="173" spans="1:6">
      <c r="F173" s="2"/>
    </row>
    <row r="174" spans="1:6">
      <c r="A174" s="76"/>
      <c r="D174" s="2"/>
      <c r="E174" s="2"/>
      <c r="F174" s="2"/>
    </row>
    <row r="175" spans="1:6">
      <c r="D175" s="2"/>
    </row>
  </sheetData>
  <mergeCells count="4">
    <mergeCell ref="A10:D10"/>
    <mergeCell ref="A11:D11"/>
    <mergeCell ref="A12:D12"/>
    <mergeCell ref="A13:D13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65" fitToHeight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2015-04-29T11:15:59Z</dcterms:modified>
</cp:coreProperties>
</file>